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car\Dropbox\BancoAmericaCentral\"/>
    </mc:Choice>
  </mc:AlternateContent>
  <bookViews>
    <workbookView xWindow="0" yWindow="0" windowWidth="21180" windowHeight="2625" activeTab="4"/>
  </bookViews>
  <sheets>
    <sheet name="Cuadre de Archivos" sheetId="1" r:id="rId1"/>
    <sheet name="Cuadre BSC BE" sheetId="2" r:id="rId2"/>
    <sheet name="SGA05 Aplicacion de Reglas" sheetId="3" r:id="rId3"/>
    <sheet name="SGA05 al 29102017" sheetId="4" r:id="rId4"/>
    <sheet name="BSC Gerencia Operaciones" sheetId="5" r:id="rId5"/>
    <sheet name="Pago Comisiones GO" sheetId="6" r:id="rId6"/>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4" i="4" l="1"/>
  <c r="E44" i="4"/>
  <c r="D44" i="4"/>
  <c r="C44" i="4"/>
  <c r="G43" i="4"/>
  <c r="G42" i="4"/>
  <c r="G39" i="4"/>
  <c r="G4" i="4" l="1"/>
  <c r="F20" i="4"/>
  <c r="G19" i="4"/>
  <c r="G18" i="4"/>
  <c r="G15" i="4"/>
  <c r="E20" i="4"/>
  <c r="F33" i="4"/>
  <c r="E33" i="4"/>
  <c r="G32" i="4"/>
  <c r="G31" i="4"/>
  <c r="G28" i="4"/>
  <c r="G6" i="4"/>
  <c r="G8" i="4"/>
  <c r="G7" i="4"/>
  <c r="F8" i="4"/>
  <c r="E8" i="4"/>
  <c r="D33" i="4"/>
  <c r="D20" i="4"/>
  <c r="G20" i="4" s="1"/>
  <c r="D8" i="4"/>
  <c r="C33" i="4"/>
  <c r="C20" i="4"/>
  <c r="C8" i="4"/>
  <c r="D7" i="3" l="1"/>
  <c r="C7" i="3"/>
  <c r="K26" i="1" l="1"/>
  <c r="J26" i="1"/>
  <c r="K25" i="1"/>
  <c r="J25" i="1"/>
  <c r="K24" i="1"/>
  <c r="J24" i="1"/>
  <c r="K23" i="1"/>
  <c r="J23" i="1"/>
  <c r="K22" i="1"/>
  <c r="J22" i="1"/>
  <c r="K21" i="1"/>
  <c r="J21" i="1"/>
  <c r="K20" i="1"/>
  <c r="J20" i="1"/>
  <c r="K10" i="1" l="1"/>
  <c r="K9" i="1"/>
  <c r="K8" i="1"/>
  <c r="K7" i="1"/>
  <c r="K6" i="1"/>
  <c r="K5" i="1"/>
  <c r="J10" i="1"/>
  <c r="J9" i="1"/>
  <c r="J8" i="1"/>
  <c r="J7" i="1"/>
  <c r="J6" i="1"/>
  <c r="J5" i="1"/>
  <c r="K4" i="1" l="1"/>
  <c r="J4" i="1"/>
</calcChain>
</file>

<file path=xl/sharedStrings.xml><?xml version="1.0" encoding="utf-8"?>
<sst xmlns="http://schemas.openxmlformats.org/spreadsheetml/2006/main" count="669" uniqueCount="230">
  <si>
    <t>ARCHIVO</t>
  </si>
  <si>
    <t>DESCRIPCION</t>
  </si>
  <si>
    <t>CUADRE STAGING</t>
  </si>
  <si>
    <t>CUADRE DBO</t>
  </si>
  <si>
    <t>TIPO DE CUADRE</t>
  </si>
  <si>
    <t>ACMST</t>
  </si>
  <si>
    <t>CUMSTLD</t>
  </si>
  <si>
    <t>DEALS</t>
  </si>
  <si>
    <t>PREBCO</t>
  </si>
  <si>
    <t>RLA070V1</t>
  </si>
  <si>
    <t>RLA074V1</t>
  </si>
  <si>
    <t>SGA005</t>
  </si>
  <si>
    <t>No. Filas</t>
  </si>
  <si>
    <t>Monto</t>
  </si>
  <si>
    <t>AS400</t>
  </si>
  <si>
    <t>SQL</t>
  </si>
  <si>
    <t>Maestro de Clientes</t>
  </si>
  <si>
    <t>Creditos Activos(Monto_SaldoPrincipal=PREMPR</t>
  </si>
  <si>
    <t>Diferencia(AS400-SQL) Filas</t>
  </si>
  <si>
    <t>Diferencia(AS400-SQL) Monto</t>
  </si>
  <si>
    <t>Creditos Creados(Monto_SaldoActual=DEAPRI)</t>
  </si>
  <si>
    <t>transacciones de planes(Monto_Transaccion=RLAMN1)</t>
  </si>
  <si>
    <t>Maestro planes</t>
  </si>
  <si>
    <t>Apertura de Productos/Saldos(Monto_SaldoPromLibros=ACMGAV)</t>
  </si>
  <si>
    <t>Informacion general de cuentas(Monto_SaldoPrincipal=SGAPRI)</t>
  </si>
  <si>
    <t>BSC</t>
  </si>
  <si>
    <t>Observacion</t>
  </si>
  <si>
    <t>Comision</t>
  </si>
  <si>
    <t>Fecha</t>
  </si>
  <si>
    <t>Corporativo</t>
  </si>
  <si>
    <t>Cuadre Nota Indicadores</t>
  </si>
  <si>
    <t>Mediana</t>
  </si>
  <si>
    <t>Cash</t>
  </si>
  <si>
    <t xml:space="preserve">* se agrego regla de negocio la cual dice que si el cumpleimiento de RIBES es menor a 85% la comision del indicador de saldos es 0 </t>
  </si>
  <si>
    <t>* Faltaba la meta para el indicador de RIBES lo cual se le solicito a Luuis agregar a la plantilla</t>
  </si>
  <si>
    <t>25/10/2017</t>
  </si>
  <si>
    <t>24/10/2017</t>
  </si>
  <si>
    <t xml:space="preserve">* Para el indicador Mi Pos se cambio la meta para todos a 3 y se solicito a Luis hacer el cambio en excell </t>
  </si>
  <si>
    <t>ok</t>
  </si>
  <si>
    <t>en mediana la ponderacion de un ejecutivo esta 0.33 cuando deberia de ser el 5%, por lo que se le solicitara a Luis cambiar en la plantilla</t>
  </si>
  <si>
    <t>Pequenia</t>
  </si>
  <si>
    <t>21/10/2017</t>
  </si>
  <si>
    <t>Se encontraron varios errores en excel, los cuales no consideraban unos indicadores y por lo cual no cuadraban</t>
  </si>
  <si>
    <t>* se encontraron nombres de indicadores los cuales no coincidian con el nombre en la plantilla y la dimension, y esto hacia que no aparecieran indicadores, por lo que se solicito a Luis unificarlos.</t>
  </si>
  <si>
    <t>* se creo una nueva funcion para calcular la nota del bsc ya que si el cumplimiento es menor al 70% la nota es 0</t>
  </si>
  <si>
    <t>Impl</t>
  </si>
  <si>
    <t>No existe en la dimension de kpi el nombre del indicador Migracion de Cheques (Reduccion)</t>
  </si>
  <si>
    <t>Para corportaivo si el RIBES es &lt; 85 %  la comision para el indicador Saldos Cuenta cte /Inversion es cero</t>
  </si>
  <si>
    <t>si el cumplimiento del indicador de reserva es menor a 85 la comision para el indicador Creditos/Factoraje/Leasing es igual a cero y el indicador la comision para el indicador cartas de credito tambien es cero</t>
  </si>
  <si>
    <t>SUPERVISOR CASH/IMP</t>
  </si>
  <si>
    <t>JEFE CHAS/IMP</t>
  </si>
  <si>
    <t>Reglas de Negocio adicionales</t>
  </si>
  <si>
    <t>si el cumplimiento del indicador de reserva es menor a 85 la comision para el indicador Cartas de Credito es igual a cero, la comision para el indicador Fianzas es igual a cero y la comision para el indicador Crecimiento Cartera de Prestamos es igual a cero.</t>
  </si>
  <si>
    <t>Creada</t>
  </si>
  <si>
    <t>Para corportaivo si el RIBES es &lt; 85 %  la comision para el indicador Saldos Compensatorios es cero</t>
  </si>
  <si>
    <t>26/10/2017</t>
  </si>
  <si>
    <t>creada, falta  cuadrar</t>
  </si>
  <si>
    <t>Se agrego a la plantilla  de los kpi el nombre de Migracion Cheques (Reduccion) y con esto se deberia de ver, pero se encontro que en la plantilla de metas el nombre estaba con doble "I" por lo cual no coincidia se modifico la plantilla y ya se visualiza.</t>
  </si>
  <si>
    <t># indicadores en BSC</t>
  </si>
  <si>
    <t>Pacar CASH15, CASH16 y CASH17 no existen 4 nombres de indicadores por lo que no les aparece, se agregaron a la plantilla de los kpi y ya se muestran</t>
  </si>
  <si>
    <t>Descripcion</t>
  </si>
  <si>
    <t>No Registros</t>
  </si>
  <si>
    <t>BAC - MH</t>
  </si>
  <si>
    <t>Producto</t>
  </si>
  <si>
    <t>CTAS CTE CON INTERESES</t>
  </si>
  <si>
    <t>CUENTAS CORRIENTES SIN INT</t>
  </si>
  <si>
    <t>CUENTAS DE AHORRO</t>
  </si>
  <si>
    <t>DEPOSITOS A PLAZO</t>
  </si>
  <si>
    <t>Cuadre</t>
  </si>
  <si>
    <t>Total</t>
  </si>
  <si>
    <t>SGA005 con datos al 26/10/2017</t>
  </si>
  <si>
    <t>27/10/2017</t>
  </si>
  <si>
    <t>Se necesita modificar la plantilla de los rangos de comisiones ya que ha sufrido cambios en ellos y no se tienen la ultima version, para el cuadre se actualizaron los registros de la tabla de rango de comisiones</t>
  </si>
  <si>
    <t>falta un registro y existe una diferencia de alrededor 400000, el motivo es que la clasificacion lo coloca como BANCA PRIVADA y no por BAC - MH esto debido a que no esta configurado que no se tome en cuanta en BANCA PRIVADA en el archivo de excell</t>
  </si>
  <si>
    <t>Se cuadro pero para esto se actualizaron valores en las tablas de comisiones, ya que los rangos cambiaron y esto hacia que se calculara mal, ademas en los excel de los bsc tienen formulas o datos que no se habian tomado en cuenta, se arreglaron y ya cuadro,.</t>
  </si>
  <si>
    <t>Nombres de BSC que se agregaron</t>
  </si>
  <si>
    <t>Para Jefe05 el valor de la meta de Mi Pos debe de ser 3, se arreglara en sql y se solicitara hacer el cambio en la plantilla</t>
  </si>
  <si>
    <t>El indicador Migracion de Cheques no aparece</t>
  </si>
  <si>
    <t>BANCA PRIVADA</t>
  </si>
  <si>
    <t>BANCA INSTITUCIONAL</t>
  </si>
  <si>
    <t>CUENTAS CORRIENTES CON INTE</t>
  </si>
  <si>
    <t>En el excel los calculos de las comisiones estaban mal por lo que se verifico, que la funcion los calculara bien.</t>
  </si>
  <si>
    <t>30/10/2017</t>
  </si>
  <si>
    <t>30/10/2018</t>
  </si>
  <si>
    <t>30/10/2019</t>
  </si>
  <si>
    <t>Para Provision y propemi y comercial el cumplimiento se calcula 1 - ((real - meta)/meta)</t>
  </si>
  <si>
    <t>Agregar el rango para provision comercial en la plantilla de excell</t>
  </si>
  <si>
    <t>Se definio que para el Gerente si el cumplimiento es menor a 85 la commision sera proporcional al valor maximo del rango definido.</t>
  </si>
  <si>
    <t>SGA005 con datos al 29/10/2017</t>
  </si>
  <si>
    <t>sql</t>
  </si>
  <si>
    <t>Reporte</t>
  </si>
  <si>
    <t>Diferencia</t>
  </si>
  <si>
    <t>La diferencia se debe al registro que en la clasificacion se asigna a AGENCIAS ya que esta en las exclusiones del archivo de excell; se corrigio en el excell y cuadro</t>
  </si>
  <si>
    <t>AGENCIAS</t>
  </si>
  <si>
    <t>Agencias</t>
  </si>
  <si>
    <t>Nota BSC</t>
  </si>
  <si>
    <t>Cumplimiento</t>
  </si>
  <si>
    <t>Edecan</t>
  </si>
  <si>
    <t>Jefe Supervisor de Agencias</t>
  </si>
  <si>
    <t>Negocio</t>
  </si>
  <si>
    <t>Servicio</t>
  </si>
  <si>
    <t>Supervision de Servicios</t>
  </si>
  <si>
    <t>Supervisor Operativo Negocio</t>
  </si>
  <si>
    <t>31/10/2017</t>
  </si>
  <si>
    <t>Se tiene que llenar el archivo VentaInterna2017 BI.xlsx que esta en "Y:\GERENCIA DE OPERACIONES\HECHOS\VentaInterna\", en donde se guardan los valores reales de los BSC se cargaron datos de septiembre para cuadrar</t>
  </si>
  <si>
    <t>Multiproducto</t>
  </si>
  <si>
    <t>se valido con Emerson</t>
  </si>
  <si>
    <t>Archivo</t>
  </si>
  <si>
    <t>Tablas dbo</t>
  </si>
  <si>
    <t>ETL Satging</t>
  </si>
  <si>
    <t>ETL dbo</t>
  </si>
  <si>
    <t>Tablas staging</t>
  </si>
  <si>
    <t>Fact_Tarjeta_Adicionales</t>
  </si>
  <si>
    <t>Fact_Tarjetas_Adicionales_Temp</t>
  </si>
  <si>
    <t>Y:\GERENCIA DE OPERACIONES\Hechos\Venta_Interna\Venta Interna 2017 VI.xlsx</t>
  </si>
  <si>
    <t>ETL_FactGO_Staging</t>
  </si>
  <si>
    <t>ETL_FactGO</t>
  </si>
  <si>
    <t>Fact_Tarjetas_Titulares_Temp</t>
  </si>
  <si>
    <t>Fact_Tarjeta_Titulares</t>
  </si>
  <si>
    <t>Fact_Servicios_Funerarios_Temp</t>
  </si>
  <si>
    <t>Fact_SECVI_Temp</t>
  </si>
  <si>
    <t>Fact_RedHospitalaria_Temp</t>
  </si>
  <si>
    <t>Fact_CA_Temp</t>
  </si>
  <si>
    <t>Fact_CreditosRefereidos_Temp</t>
  </si>
  <si>
    <t>Fact_AhorroPN</t>
  </si>
  <si>
    <t>Fact_AhorroPN_Temp</t>
  </si>
  <si>
    <t>Fact_Vidamatic_Temp</t>
  </si>
  <si>
    <t>Fact_SECVI</t>
  </si>
  <si>
    <t>Fact_CreditosRefereidos</t>
  </si>
  <si>
    <t>Fact_Vidamatic</t>
  </si>
  <si>
    <t>Fact_redhospitalaria</t>
  </si>
  <si>
    <t>Fact_CA</t>
  </si>
  <si>
    <t>Vista SQL</t>
  </si>
  <si>
    <t>Vw_BSCJefeSupervisordeAgencia</t>
  </si>
  <si>
    <t>Vw_BSCOperacionesMultiproducto</t>
  </si>
  <si>
    <t>Vw_BSCSupervisiondeServicios</t>
  </si>
  <si>
    <t>Fact_Quejas_Comentarios</t>
  </si>
  <si>
    <t>Fact_Reporcesos_Agencia</t>
  </si>
  <si>
    <t>Fact_Nps</t>
  </si>
  <si>
    <t>Fact_Tiempos_Resolucion</t>
  </si>
  <si>
    <t>Fact_Tiempos_Agencia</t>
  </si>
  <si>
    <t>Vw_BSCServicio</t>
  </si>
  <si>
    <t>Fact_Quejas_Comentarios_Temp</t>
  </si>
  <si>
    <t>Fact_Reporcesos_Agencia_Temp</t>
  </si>
  <si>
    <t>Fact_Nps_Temp</t>
  </si>
  <si>
    <t>Fact_Tiempos_Resolucion_Temp</t>
  </si>
  <si>
    <t>Fact_Tiempos_Agencia_Temp</t>
  </si>
  <si>
    <t>Y:\GERENCIA DE OPERACIONES\Hechos\Agencias\Tiempos_Resolucion\Tiempos de Resolucion.xlsx</t>
  </si>
  <si>
    <t>Y:\GERENCIA DE OPERACIONES\Hechos\Agencias\NPS\NPS.xlsx</t>
  </si>
  <si>
    <t>Y:\GERENCIA DE OPERACIONES\Hechos\Agencias\Reprocesos_Agencia\Reprocesos Agencia.xlsx</t>
  </si>
  <si>
    <t>Y:\GERENCIA DE OPERACIONES\Hechos\Agencias\Tiempos_Agencia\Tiempos_Agencia.xlsx</t>
  </si>
  <si>
    <t>Y:\GERENCIA DE OPERACIONES\Hechos\Agencias\Quejas_Comentarios\Quejas_Comentarios.xlsx</t>
  </si>
  <si>
    <t>Etl_FactGoAgencias_Staging</t>
  </si>
  <si>
    <t>Etl_FactGoAgencias</t>
  </si>
  <si>
    <t>Fact_Clima_Temp</t>
  </si>
  <si>
    <t>Fact_Coaching_Temp</t>
  </si>
  <si>
    <t>Fact_Calidad_Temp</t>
  </si>
  <si>
    <t>Fact_Visitas_Agencias_Temp</t>
  </si>
  <si>
    <t>BSC_Edecan</t>
  </si>
  <si>
    <t>BSC_SupervisorOperativoNegocio</t>
  </si>
  <si>
    <t>BSC_Servicio</t>
  </si>
  <si>
    <t>Vw_BSCEdecan</t>
  </si>
  <si>
    <t>Vw_BSCSupervisorOperativoNegocio</t>
  </si>
  <si>
    <t>Vw_BSCAgencia</t>
  </si>
  <si>
    <t>Fact_Clima</t>
  </si>
  <si>
    <t>Fact_Coaching</t>
  </si>
  <si>
    <t>Fact_Calidad</t>
  </si>
  <si>
    <t>Fact_Visitas_Agencias</t>
  </si>
  <si>
    <t>Y:\GERENCIA DE OPERACIONES\Hechos\Agencias\Clima\Clima.xlsx</t>
  </si>
  <si>
    <t>Y:\GERENCIA DE OPERACIONES\Hechos\Agencias\Coaching\Coaching.xlsx</t>
  </si>
  <si>
    <t>Y:\GERENCIA DE OPERACIONES\Archivos_Auxiliares\BSC Indicador de calidad\IndicadordeCalidad_Plantilla.xlsx</t>
  </si>
  <si>
    <t>Y:\GERENCIA DE OPERACIONES\Hechos\Agencias\Visitas_Agencias\Visitas_Agencias.xlsx</t>
  </si>
  <si>
    <t>Y:\GERENCIA DE OPERACIONES\Archivos_Auxiliares\BSC KioskosAtm\KioskoATM_Plantilla.xlsx</t>
  </si>
  <si>
    <t>Fact_KioskosAtm</t>
  </si>
  <si>
    <t>Fact_KioskosAtm_Temp</t>
  </si>
  <si>
    <t>Fact_Penetracion_Temp</t>
  </si>
  <si>
    <t>Y:\GERENCIA DE OPERACIONES\Archivos_Auxiliares\BSC Penetracion\Penetracion_Plantilla.xlsx</t>
  </si>
  <si>
    <t>Fact_CargosAutomaticos_Temp</t>
  </si>
  <si>
    <t>Y:\GERENCIA DE OPERACIONES\Archivos_Auxiliares\BSC CargosAutomaticos\CargosAutomaticos_Plantilla.xlsx</t>
  </si>
  <si>
    <t>Fact_Pagomatic_Temp</t>
  </si>
  <si>
    <t>Y:\GERENCIA DE OPERACIONES\Archivos_Auxiliares\BSC Pagomatic\Pagomatic_Plantilla.xlsx</t>
  </si>
  <si>
    <t>Fact_Penetracion</t>
  </si>
  <si>
    <t>Fact_CargosAutomaticos</t>
  </si>
  <si>
    <t>Fact_Pagomatic</t>
  </si>
  <si>
    <t>Etl_FactGoEdecan_Staging</t>
  </si>
  <si>
    <t>Etl_FactGoEdecan</t>
  </si>
  <si>
    <t>Vw_BSCNegocio</t>
  </si>
  <si>
    <t>Cumplimiento BSC de Saldo Cuenta Corriente</t>
  </si>
  <si>
    <t>Cumplimiento BSC de Saldos Global CDP</t>
  </si>
  <si>
    <t>Cumplimiento BSC de Saldos Ahorro</t>
  </si>
  <si>
    <t>BSC Venta Interna</t>
  </si>
  <si>
    <t>Crecimiento en saldos en el rubro CUENTA CORRIENTE en cartera asignada</t>
  </si>
  <si>
    <t>Crecimiento en saldos en el rubro AHORROS en cartera asignada</t>
  </si>
  <si>
    <t>Crecimiento en saldos en el rubro Depositos a Plazo Fijo (CDP nuevos)</t>
  </si>
  <si>
    <t>Se poblaron las tablas para poder generarlo datos desde enero a septiembre. No se pudo cuadrar ya que al abrir el archivo en OpenOffice este hace redonde y los valores cambian, Roberto abre el mismo archivo y desde excell este si le muestra los datos como son</t>
  </si>
  <si>
    <t>8/11/20171 se encontro que los datos en el archivo estan formateados con porcentaje al poner los datos de sql de esa forma ya cuadraron como son.</t>
  </si>
  <si>
    <t>Dim_KpiKioskoAtm</t>
  </si>
  <si>
    <t>Y:\GERENCIA DE OPERACIONES\Archivos_Auxiliares\Cumplimiento CarteraAsignada\Cumplimiento_CarteraAsignada_Plantilla.xlsx</t>
  </si>
  <si>
    <t>Cumplimiento_CaretraAsignada_Aux</t>
  </si>
  <si>
    <t>ETL_Fact_ComisionesGO</t>
  </si>
  <si>
    <t>Y:\GERENCIA DE OPERACIONES\Archivos_Auxiliares\IndicadorCSS\IndicadorCSS_Plantilla.xlsx</t>
  </si>
  <si>
    <t>ETL_FactCSS_Staging</t>
  </si>
  <si>
    <t>ETL_FactCSS</t>
  </si>
  <si>
    <t>Fact_CCS</t>
  </si>
  <si>
    <t>Fact_CCS_Temp</t>
  </si>
  <si>
    <t>Pago de Comision Ejecutivo I sin Cartera Asignada</t>
  </si>
  <si>
    <t>Vw_Pago_ComisionEjecutivoISCA</t>
  </si>
  <si>
    <t>Y:\GERENCIA DE OPERACIONES\Archivos_Auxiliares\Cumplimiento Captacion\Cumplimiento_Captacioin_Plantilla.xlsx</t>
  </si>
  <si>
    <t>Cumplimiento_Captacion_Aux</t>
  </si>
  <si>
    <t>para sacar los datos del Cumplimiento de Captacion se esta tomando 2 meses atras de la fecha actual</t>
  </si>
  <si>
    <t>Fact_JefeCoaching_Temp</t>
  </si>
  <si>
    <t>Fact_JefeCoaching</t>
  </si>
  <si>
    <t>Y:\GERENCIA DE OPERACIONES\Archivos_Auxiliares\IindicadorCoachingjefes\indicadorCoachingJefes.xlsx</t>
  </si>
  <si>
    <t>ETL_FactCoachingJefe_Staging</t>
  </si>
  <si>
    <t>ETL_FactCoachingJefe</t>
  </si>
  <si>
    <t xml:space="preserve">para sacar los datos del CSS se esta tomando 2 meses atras de la fecha actual </t>
  </si>
  <si>
    <t>Pago de Comision JefeAgencia sin Cartera Asignada</t>
  </si>
  <si>
    <t>Pago de Comision Institucional sin Cartera Asignada</t>
  </si>
  <si>
    <t>Vw_Pago_ComisionJefeAgenciaSCA</t>
  </si>
  <si>
    <t>Vw_Pago_ComisionInstSCA</t>
  </si>
  <si>
    <t>Pago de Comision Ejecutivo I con Cartera Asignada</t>
  </si>
  <si>
    <t>Vw_Pago_ComisionEjecutivoICCA</t>
  </si>
  <si>
    <t>Pago de Comision Ejecutivo II con Cartera Asignada</t>
  </si>
  <si>
    <t>Vw_Pago_ComisionEjecutivoIICCA</t>
  </si>
  <si>
    <t>Indicador de Migracion</t>
  </si>
  <si>
    <t>Para desglozadores se encontro que el valor100 tiene 10% en el archivo cuando deberia de ser 100% se corrigio el archivo.</t>
  </si>
  <si>
    <t>Son 4 Grupos el Grupo Completo ok, el Grupo si ATM Full se repite el indicador de pagomatic, mas sin embargo como todos tienen cero no afecta y cuadra pero se revisara para ver por que se duplica, el grupo Galerias, tambien se repite el indicador de pagomatic por lo que se revisara, el grupo sin pago todo ok. ya se soluciono</t>
  </si>
  <si>
    <t>Cumplimiento_CaptacionBSCNegocio_Aux</t>
  </si>
  <si>
    <t>Y:\GERENCIA DE OPERACIONES\Archivos_Auxiliares\Cumplimiento Captacion\Cumplimiento_CaptacioinBSCNegocio_Plantilla.xlsx</t>
  </si>
  <si>
    <t>Etl_FactBscGO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</si>
</sst>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quot;* #,##0.00_);_(&quot;$&quot;* \(#,##0.00\);_(&quot;$&quot;* &quot;-&quot;??_);_(@_)"/>
    <numFmt numFmtId="164" formatCode="&quot;$&quot;#,##0.00"/>
  </numFmts>
  <fonts count="7" x14ac:knownFonts="1">
    <font>
      <sz val="11"/>
      <color theme="1"/>
      <name val="Calibri"/>
      <family val="2"/>
      <scheme val="minor"/>
    </font>
    <font>
      <b/>
      <sz val="11"/>
      <color theme="0"/>
      <name val="Calibri"/>
      <family val="2"/>
      <scheme val="minor"/>
    </font>
    <font>
      <sz val="11"/>
      <color rgb="FF006100"/>
      <name val="Calibri"/>
      <family val="2"/>
      <scheme val="minor"/>
    </font>
    <font>
      <sz val="11"/>
      <color theme="1"/>
      <name val="Calibri"/>
      <family val="2"/>
      <scheme val="minor"/>
    </font>
    <font>
      <sz val="11"/>
      <color rgb="FF9C0006"/>
      <name val="Calibri"/>
      <family val="2"/>
      <scheme val="minor"/>
    </font>
    <font>
      <b/>
      <sz val="11"/>
      <color rgb="FF3F3F3F"/>
      <name val="Calibri"/>
      <family val="2"/>
      <scheme val="minor"/>
    </font>
    <font>
      <sz val="11"/>
      <color theme="0"/>
      <name val="Calibri"/>
      <family val="2"/>
      <scheme val="minor"/>
    </font>
  </fonts>
  <fills count="13">
    <fill>
      <patternFill patternType="none"/>
    </fill>
    <fill>
      <patternFill patternType="gray125"/>
    </fill>
    <fill>
      <patternFill patternType="solid">
        <fgColor rgb="FFA5A5A5"/>
      </patternFill>
    </fill>
    <fill>
      <patternFill patternType="solid">
        <fgColor rgb="FFC6EFCE"/>
      </patternFill>
    </fill>
    <fill>
      <patternFill patternType="solid">
        <fgColor rgb="FFFFC7CE"/>
      </patternFill>
    </fill>
    <fill>
      <patternFill patternType="solid">
        <fgColor rgb="FFF2F2F2"/>
      </patternFill>
    </fill>
    <fill>
      <patternFill patternType="solid">
        <fgColor rgb="FFFFFFCC"/>
      </patternFill>
    </fill>
    <fill>
      <patternFill patternType="solid">
        <fgColor theme="5"/>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4" tint="0.59999389629810485"/>
        <bgColor indexed="65"/>
      </patternFill>
    </fill>
    <fill>
      <patternFill patternType="solid">
        <fgColor theme="9" tint="0.59999389629810485"/>
        <bgColor indexed="65"/>
      </patternFill>
    </fill>
  </fills>
  <borders count="16">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rgb="FF3F3F3F"/>
      </left>
      <right/>
      <top style="double">
        <color rgb="FF3F3F3F"/>
      </top>
      <bottom style="double">
        <color rgb="FF3F3F3F"/>
      </bottom>
      <diagonal/>
    </border>
    <border>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double">
        <color rgb="FF3F3F3F"/>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s>
  <cellStyleXfs count="13">
    <xf numFmtId="0" fontId="0" fillId="0" borderId="0"/>
    <xf numFmtId="0" fontId="1" fillId="2" borderId="1" applyNumberFormat="0" applyAlignment="0" applyProtection="0"/>
    <xf numFmtId="0" fontId="2" fillId="3" borderId="0" applyNumberFormat="0" applyBorder="0" applyAlignment="0" applyProtection="0"/>
    <xf numFmtId="44" fontId="3" fillId="0" borderId="0" applyFont="0" applyFill="0" applyBorder="0" applyAlignment="0" applyProtection="0"/>
    <xf numFmtId="0" fontId="4" fillId="4" borderId="0" applyNumberFormat="0" applyBorder="0" applyAlignment="0" applyProtection="0"/>
    <xf numFmtId="0" fontId="5" fillId="5" borderId="14" applyNumberFormat="0" applyAlignment="0" applyProtection="0"/>
    <xf numFmtId="0" fontId="3" fillId="6" borderId="15" applyNumberFormat="0" applyFont="0" applyAlignment="0" applyProtection="0"/>
    <xf numFmtId="0" fontId="6" fillId="7" borderId="0" applyNumberFormat="0" applyBorder="0" applyAlignment="0" applyProtection="0"/>
    <xf numFmtId="0" fontId="3" fillId="8" borderId="0" applyNumberFormat="0" applyBorder="0" applyAlignment="0" applyProtection="0"/>
    <xf numFmtId="0" fontId="6"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cellStyleXfs>
  <cellXfs count="225">
    <xf numFmtId="0" fontId="0" fillId="0" borderId="0" xfId="0"/>
    <xf numFmtId="0" fontId="0" fillId="0" borderId="2" xfId="0" applyBorder="1"/>
    <xf numFmtId="0" fontId="1" fillId="2" borderId="2" xfId="1" applyBorder="1" applyAlignment="1">
      <alignment horizontal="center"/>
    </xf>
    <xf numFmtId="0" fontId="1" fillId="2" borderId="2" xfId="1" applyBorder="1"/>
    <xf numFmtId="2" fontId="0" fillId="0" borderId="2" xfId="0" applyNumberFormat="1" applyBorder="1"/>
    <xf numFmtId="164" fontId="0" fillId="0" borderId="2" xfId="0" applyNumberFormat="1" applyBorder="1"/>
    <xf numFmtId="1" fontId="0" fillId="0" borderId="2" xfId="0" applyNumberFormat="1" applyBorder="1"/>
    <xf numFmtId="0" fontId="1" fillId="2" borderId="1" xfId="1" applyAlignment="1"/>
    <xf numFmtId="0" fontId="1" fillId="2" borderId="2" xfId="1" applyBorder="1" applyAlignment="1">
      <alignment horizontal="center"/>
    </xf>
    <xf numFmtId="0" fontId="0" fillId="0" borderId="2" xfId="0" applyBorder="1" applyAlignment="1">
      <alignment wrapText="1"/>
    </xf>
    <xf numFmtId="0" fontId="0" fillId="0" borderId="0" xfId="0" applyAlignment="1">
      <alignment wrapText="1"/>
    </xf>
    <xf numFmtId="0" fontId="1" fillId="2" borderId="5" xfId="1" applyBorder="1"/>
    <xf numFmtId="0" fontId="0" fillId="0" borderId="2" xfId="0" applyBorder="1" applyAlignment="1">
      <alignment horizontal="center" vertical="center"/>
    </xf>
    <xf numFmtId="0" fontId="2" fillId="3" borderId="2" xfId="2" applyBorder="1" applyAlignment="1">
      <alignment horizontal="center" vertical="center"/>
    </xf>
    <xf numFmtId="0" fontId="0" fillId="0" borderId="2" xfId="0" applyBorder="1" applyAlignment="1">
      <alignment horizontal="center" vertical="center"/>
    </xf>
    <xf numFmtId="0" fontId="2" fillId="3" borderId="2" xfId="2" applyBorder="1" applyAlignment="1">
      <alignment horizontal="center" vertical="center"/>
    </xf>
    <xf numFmtId="0" fontId="0" fillId="0" borderId="0" xfId="0" applyBorder="1"/>
    <xf numFmtId="0" fontId="0" fillId="0" borderId="0" xfId="0" applyBorder="1" applyAlignment="1">
      <alignment wrapText="1"/>
    </xf>
    <xf numFmtId="0" fontId="0" fillId="0" borderId="0" xfId="0" applyBorder="1" applyAlignment="1">
      <alignment vertical="center" wrapText="1"/>
    </xf>
    <xf numFmtId="0" fontId="0" fillId="0" borderId="2" xfId="0" applyBorder="1" applyAlignment="1">
      <alignment horizontal="center" vertical="center"/>
    </xf>
    <xf numFmtId="0" fontId="0" fillId="0" borderId="2" xfId="0" applyBorder="1" applyAlignment="1">
      <alignment horizontal="left" vertical="center" wrapText="1"/>
    </xf>
    <xf numFmtId="0" fontId="1" fillId="2" borderId="2" xfId="1" applyBorder="1" applyAlignment="1">
      <alignment horizontal="center"/>
    </xf>
    <xf numFmtId="0" fontId="2" fillId="3" borderId="2" xfId="2" applyBorder="1" applyAlignment="1">
      <alignment horizontal="center" vertical="center"/>
    </xf>
    <xf numFmtId="0" fontId="1" fillId="2" borderId="9" xfId="1" applyBorder="1" applyAlignment="1">
      <alignment horizontal="center"/>
    </xf>
    <xf numFmtId="0" fontId="1" fillId="2" borderId="8" xfId="1" applyBorder="1"/>
    <xf numFmtId="0" fontId="1" fillId="2" borderId="0" xfId="1" applyBorder="1" applyAlignment="1">
      <alignment horizontal="center"/>
    </xf>
    <xf numFmtId="0" fontId="2" fillId="3" borderId="11" xfId="2" applyBorder="1"/>
    <xf numFmtId="0" fontId="0" fillId="0" borderId="11" xfId="0" applyBorder="1"/>
    <xf numFmtId="0" fontId="0" fillId="0" borderId="2" xfId="0" applyBorder="1" applyAlignment="1">
      <alignment vertical="center"/>
    </xf>
    <xf numFmtId="164" fontId="0" fillId="0" borderId="2" xfId="0" applyNumberFormat="1" applyBorder="1" applyAlignment="1">
      <alignment vertical="center"/>
    </xf>
    <xf numFmtId="0" fontId="0" fillId="0" borderId="0" xfId="0" applyAlignment="1">
      <alignment vertical="center"/>
    </xf>
    <xf numFmtId="0" fontId="0" fillId="0" borderId="2" xfId="0" applyBorder="1" applyAlignment="1">
      <alignment vertical="center" wrapText="1"/>
    </xf>
    <xf numFmtId="0" fontId="0" fillId="0" borderId="2" xfId="0" applyBorder="1" applyAlignment="1">
      <alignment vertical="top" wrapText="1"/>
    </xf>
    <xf numFmtId="0" fontId="1" fillId="2" borderId="2" xfId="1" applyBorder="1" applyAlignment="1">
      <alignment horizontal="center"/>
    </xf>
    <xf numFmtId="0" fontId="1" fillId="2" borderId="9" xfId="1" applyBorder="1" applyAlignment="1">
      <alignment horizontal="center"/>
    </xf>
    <xf numFmtId="0" fontId="2" fillId="3" borderId="2" xfId="2" applyBorder="1" applyAlignment="1">
      <alignment horizontal="center" vertical="center"/>
    </xf>
    <xf numFmtId="0" fontId="1" fillId="2" borderId="0" xfId="1" applyBorder="1" applyAlignment="1">
      <alignment horizontal="center"/>
    </xf>
    <xf numFmtId="0" fontId="0" fillId="0" borderId="2" xfId="0" applyBorder="1" applyAlignment="1">
      <alignment horizontal="left" vertical="center"/>
    </xf>
    <xf numFmtId="0" fontId="2" fillId="3" borderId="2" xfId="2" applyBorder="1" applyAlignment="1">
      <alignment horizontal="center"/>
    </xf>
    <xf numFmtId="164" fontId="0" fillId="0" borderId="0" xfId="0" applyNumberFormat="1"/>
    <xf numFmtId="44" fontId="0" fillId="0" borderId="2" xfId="3" applyFont="1" applyBorder="1"/>
    <xf numFmtId="44" fontId="0" fillId="0" borderId="0" xfId="3" applyFont="1"/>
    <xf numFmtId="0" fontId="0" fillId="0" borderId="0" xfId="0" applyNumberFormat="1" applyAlignment="1">
      <alignment horizontal="right"/>
    </xf>
    <xf numFmtId="0" fontId="1" fillId="2" borderId="11" xfId="1" applyBorder="1"/>
    <xf numFmtId="0" fontId="1" fillId="2" borderId="13" xfId="1" applyBorder="1"/>
    <xf numFmtId="0" fontId="0" fillId="0" borderId="2" xfId="0" applyNumberFormat="1" applyBorder="1" applyAlignment="1">
      <alignment horizontal="right"/>
    </xf>
    <xf numFmtId="164" fontId="0" fillId="0" borderId="2" xfId="0" applyNumberFormat="1" applyBorder="1" applyAlignment="1"/>
    <xf numFmtId="0" fontId="0" fillId="0" borderId="2" xfId="0" applyNumberFormat="1" applyBorder="1" applyAlignment="1">
      <alignment horizontal="right" vertical="center"/>
    </xf>
    <xf numFmtId="44" fontId="0" fillId="0" borderId="2" xfId="3" applyFont="1" applyBorder="1" applyAlignment="1">
      <alignment vertical="center"/>
    </xf>
    <xf numFmtId="1" fontId="0" fillId="0" borderId="2" xfId="0" applyNumberFormat="1" applyBorder="1" applyAlignment="1">
      <alignment vertical="center"/>
    </xf>
    <xf numFmtId="44" fontId="0" fillId="0" borderId="2" xfId="3" applyFont="1" applyBorder="1" applyAlignment="1"/>
    <xf numFmtId="44" fontId="0" fillId="0" borderId="2" xfId="0" applyNumberFormat="1" applyBorder="1" applyAlignment="1">
      <alignment horizontal="right"/>
    </xf>
    <xf numFmtId="44" fontId="0" fillId="0" borderId="2" xfId="0" applyNumberFormat="1" applyBorder="1" applyAlignment="1">
      <alignment vertical="center"/>
    </xf>
    <xf numFmtId="44" fontId="0" fillId="0" borderId="2" xfId="0" applyNumberFormat="1" applyBorder="1"/>
    <xf numFmtId="0" fontId="1" fillId="2" borderId="2" xfId="1" applyBorder="1" applyAlignment="1">
      <alignment horizontal="center" vertical="center"/>
    </xf>
    <xf numFmtId="0" fontId="1" fillId="2" borderId="2" xfId="1" applyBorder="1" applyAlignment="1">
      <alignment horizontal="center" vertical="center" wrapText="1"/>
    </xf>
    <xf numFmtId="0" fontId="3" fillId="8" borderId="2" xfId="8" applyBorder="1" applyAlignment="1">
      <alignment horizontal="left" vertical="center"/>
    </xf>
    <xf numFmtId="0" fontId="3" fillId="8" borderId="2" xfId="8" applyBorder="1" applyAlignment="1">
      <alignment wrapText="1"/>
    </xf>
    <xf numFmtId="0" fontId="3" fillId="10" borderId="2" xfId="10" applyBorder="1" applyAlignment="1">
      <alignment horizontal="left" vertical="center"/>
    </xf>
    <xf numFmtId="0" fontId="3" fillId="10" borderId="2" xfId="10" applyBorder="1" applyAlignment="1">
      <alignment horizontal="left" vertical="center" wrapText="1"/>
    </xf>
    <xf numFmtId="14" fontId="3" fillId="10" borderId="2" xfId="10" applyNumberFormat="1" applyBorder="1" applyAlignment="1">
      <alignment horizontal="right" vertical="center"/>
    </xf>
    <xf numFmtId="0" fontId="3" fillId="10" borderId="2" xfId="10" applyBorder="1" applyAlignment="1">
      <alignment vertical="top" wrapText="1"/>
    </xf>
    <xf numFmtId="0" fontId="4" fillId="4" borderId="2" xfId="4" applyBorder="1" applyAlignment="1">
      <alignment horizontal="left" vertical="center"/>
    </xf>
    <xf numFmtId="0" fontId="4" fillId="4" borderId="2" xfId="4" applyBorder="1" applyAlignment="1">
      <alignment horizontal="left" vertical="center" wrapText="1"/>
    </xf>
    <xf numFmtId="0" fontId="4" fillId="4" borderId="2" xfId="4" applyBorder="1" applyAlignment="1">
      <alignment vertical="top" wrapText="1"/>
    </xf>
    <xf numFmtId="14" fontId="4" fillId="4" borderId="2" xfId="4" applyNumberFormat="1" applyBorder="1" applyAlignment="1">
      <alignment horizontal="right" vertical="center"/>
    </xf>
    <xf numFmtId="0" fontId="4" fillId="4" borderId="2" xfId="4" applyBorder="1"/>
    <xf numFmtId="0" fontId="6" fillId="7" borderId="2" xfId="7" applyBorder="1" applyAlignment="1">
      <alignment horizontal="left" vertical="center"/>
    </xf>
    <xf numFmtId="0" fontId="6" fillId="7" borderId="2" xfId="7" applyBorder="1" applyAlignment="1">
      <alignment horizontal="left" vertical="center" wrapText="1"/>
    </xf>
    <xf numFmtId="0" fontId="6" fillId="9" borderId="2" xfId="9" applyBorder="1"/>
    <xf numFmtId="0" fontId="6" fillId="9" borderId="2" xfId="9" applyBorder="1" applyAlignment="1">
      <alignment vertical="center"/>
    </xf>
    <xf numFmtId="0" fontId="6" fillId="9" borderId="2" xfId="9" applyBorder="1" applyAlignment="1">
      <alignment wrapText="1"/>
    </xf>
    <xf numFmtId="0" fontId="0" fillId="6" borderId="2" xfId="6" applyFont="1" applyBorder="1" applyAlignment="1">
      <alignment horizontal="center" vertical="center"/>
    </xf>
    <xf numFmtId="0" fontId="0" fillId="6" borderId="2" xfId="6" applyFont="1" applyBorder="1" applyAlignment="1">
      <alignment vertical="center"/>
    </xf>
    <xf numFmtId="0" fontId="0" fillId="6" borderId="2" xfId="6" applyFont="1" applyBorder="1" applyAlignment="1">
      <alignment wrapText="1"/>
    </xf>
    <xf numFmtId="0" fontId="0" fillId="6" borderId="2" xfId="6" applyFont="1" applyBorder="1" applyAlignment="1">
      <alignment horizontal="left" vertical="center"/>
    </xf>
    <xf numFmtId="0" fontId="0" fillId="6" borderId="2" xfId="6" applyFont="1" applyBorder="1" applyAlignment="1">
      <alignment horizontal="center" vertical="top" wrapText="1"/>
    </xf>
    <xf numFmtId="0" fontId="5" fillId="5" borderId="2" xfId="5" applyBorder="1" applyAlignment="1">
      <alignment horizontal="left" vertical="center"/>
    </xf>
    <xf numFmtId="0" fontId="5" fillId="5" borderId="2" xfId="5" applyBorder="1" applyAlignment="1">
      <alignment horizontal="left" vertical="center" wrapText="1"/>
    </xf>
    <xf numFmtId="14" fontId="5" fillId="5" borderId="2" xfId="5" applyNumberFormat="1" applyBorder="1" applyAlignment="1">
      <alignment horizontal="right" vertical="center"/>
    </xf>
    <xf numFmtId="0" fontId="5" fillId="5" borderId="2" xfId="5" applyBorder="1"/>
    <xf numFmtId="0" fontId="5" fillId="5" borderId="2" xfId="5" applyBorder="1" applyAlignment="1">
      <alignment vertical="top" wrapText="1"/>
    </xf>
    <xf numFmtId="0" fontId="6" fillId="9" borderId="2" xfId="9" applyBorder="1" applyAlignment="1">
      <alignment vertical="top" wrapText="1"/>
    </xf>
    <xf numFmtId="14" fontId="6" fillId="7" borderId="6" xfId="7" applyNumberFormat="1" applyBorder="1" applyAlignment="1">
      <alignment horizontal="right" vertical="center"/>
    </xf>
    <xf numFmtId="0" fontId="6" fillId="7" borderId="6" xfId="7" applyBorder="1"/>
    <xf numFmtId="0" fontId="6" fillId="7" borderId="6" xfId="7" applyBorder="1" applyAlignment="1">
      <alignment vertical="top" wrapText="1"/>
    </xf>
    <xf numFmtId="0" fontId="1" fillId="2" borderId="2" xfId="1" applyBorder="1" applyAlignment="1">
      <alignment vertical="center"/>
    </xf>
    <xf numFmtId="0" fontId="1" fillId="2" borderId="2" xfId="1" applyBorder="1" applyAlignment="1">
      <alignment wrapText="1"/>
    </xf>
    <xf numFmtId="0" fontId="1" fillId="2" borderId="2" xfId="1" applyBorder="1" applyAlignment="1">
      <alignment horizontal="center" vertical="center"/>
    </xf>
    <xf numFmtId="0" fontId="0" fillId="8" borderId="2" xfId="8" applyFont="1" applyBorder="1" applyAlignment="1">
      <alignment vertical="top" wrapText="1"/>
    </xf>
    <xf numFmtId="0" fontId="3" fillId="8" borderId="2" xfId="8" applyBorder="1" applyAlignment="1">
      <alignment vertical="top" wrapText="1"/>
    </xf>
    <xf numFmtId="0" fontId="0" fillId="6" borderId="11" xfId="6" applyFont="1" applyBorder="1" applyAlignment="1">
      <alignment horizontal="center" vertical="center"/>
    </xf>
    <xf numFmtId="0" fontId="0" fillId="6" borderId="12" xfId="6" applyFont="1" applyBorder="1" applyAlignment="1">
      <alignment horizontal="center" vertical="center"/>
    </xf>
    <xf numFmtId="14" fontId="0" fillId="6" borderId="7" xfId="6" applyNumberFormat="1" applyFont="1" applyBorder="1" applyAlignment="1">
      <alignment horizontal="center" vertical="center"/>
    </xf>
    <xf numFmtId="0" fontId="6" fillId="9" borderId="2" xfId="9" applyBorder="1" applyAlignment="1">
      <alignment horizontal="center" vertical="center"/>
    </xf>
    <xf numFmtId="0" fontId="0" fillId="6" borderId="2" xfId="6" applyFont="1" applyBorder="1" applyAlignment="1">
      <alignment horizontal="center" vertical="center"/>
    </xf>
    <xf numFmtId="0" fontId="6" fillId="9" borderId="2" xfId="9" applyBorder="1" applyAlignment="1">
      <alignment horizontal="center"/>
    </xf>
    <xf numFmtId="0" fontId="0" fillId="6" borderId="2" xfId="6" applyFont="1" applyBorder="1" applyAlignment="1">
      <alignment horizontal="left" vertical="center"/>
    </xf>
    <xf numFmtId="0" fontId="3" fillId="11" borderId="2" xfId="11" applyBorder="1"/>
    <xf numFmtId="0" fontId="3" fillId="11" borderId="2" xfId="11" applyBorder="1" applyAlignment="1">
      <alignment vertical="center"/>
    </xf>
    <xf numFmtId="0" fontId="3" fillId="11" borderId="2" xfId="11" applyBorder="1" applyAlignment="1">
      <alignment wrapText="1"/>
    </xf>
    <xf numFmtId="14" fontId="3" fillId="11" borderId="2" xfId="11" applyNumberFormat="1" applyBorder="1" applyAlignment="1">
      <alignment vertical="center"/>
    </xf>
    <xf numFmtId="0" fontId="3" fillId="11" borderId="2" xfId="11" applyBorder="1" applyAlignment="1">
      <alignment vertical="top" wrapText="1"/>
    </xf>
    <xf numFmtId="0" fontId="3" fillId="11" borderId="2" xfId="11" applyBorder="1" applyAlignment="1">
      <alignment horizontal="center"/>
    </xf>
    <xf numFmtId="0" fontId="6" fillId="7" borderId="2" xfId="7" applyBorder="1"/>
    <xf numFmtId="0" fontId="6" fillId="7" borderId="2" xfId="7" applyBorder="1" applyAlignment="1">
      <alignment vertical="center"/>
    </xf>
    <xf numFmtId="0" fontId="6" fillId="7" borderId="2" xfId="7" applyBorder="1" applyAlignment="1">
      <alignment wrapText="1"/>
    </xf>
    <xf numFmtId="14" fontId="6" fillId="7" borderId="2" xfId="7" applyNumberFormat="1" applyBorder="1" applyAlignment="1">
      <alignment vertical="center"/>
    </xf>
    <xf numFmtId="0" fontId="6" fillId="7" borderId="2" xfId="7" applyBorder="1" applyAlignment="1">
      <alignment vertical="top" wrapText="1"/>
    </xf>
    <xf numFmtId="0" fontId="6" fillId="7" borderId="2" xfId="7" applyBorder="1" applyAlignment="1">
      <alignment horizontal="center"/>
    </xf>
    <xf numFmtId="0" fontId="3" fillId="8" borderId="2" xfId="8" applyBorder="1"/>
    <xf numFmtId="0" fontId="3" fillId="8" borderId="2" xfId="8" applyBorder="1" applyAlignment="1">
      <alignment vertical="center"/>
    </xf>
    <xf numFmtId="14" fontId="3" fillId="8" borderId="2" xfId="8" applyNumberFormat="1" applyBorder="1" applyAlignment="1">
      <alignment vertical="center"/>
    </xf>
    <xf numFmtId="0" fontId="0" fillId="8" borderId="2" xfId="8" applyFont="1" applyBorder="1" applyAlignment="1">
      <alignment vertical="center"/>
    </xf>
    <xf numFmtId="0" fontId="0" fillId="8" borderId="2" xfId="8" applyFont="1" applyBorder="1" applyAlignment="1">
      <alignment vertical="center" wrapText="1"/>
    </xf>
    <xf numFmtId="0" fontId="3" fillId="12" borderId="2" xfId="12" applyBorder="1"/>
    <xf numFmtId="0" fontId="3" fillId="12" borderId="2" xfId="12" applyBorder="1" applyAlignment="1">
      <alignment vertical="center"/>
    </xf>
    <xf numFmtId="0" fontId="3" fillId="12" borderId="2" xfId="12" applyBorder="1" applyAlignment="1">
      <alignment wrapText="1"/>
    </xf>
    <xf numFmtId="14" fontId="3" fillId="12" borderId="2" xfId="12" applyNumberFormat="1" applyBorder="1" applyAlignment="1">
      <alignment vertical="center"/>
    </xf>
    <xf numFmtId="0" fontId="3" fillId="12" borderId="2" xfId="12" applyBorder="1" applyAlignment="1">
      <alignment vertical="top" wrapText="1"/>
    </xf>
    <xf numFmtId="0" fontId="3" fillId="12" borderId="2" xfId="12" applyBorder="1" applyAlignment="1">
      <alignment horizontal="center"/>
    </xf>
    <xf numFmtId="14" fontId="6" fillId="9" borderId="6" xfId="9" applyNumberFormat="1" applyBorder="1" applyAlignment="1">
      <alignment horizontal="center" vertical="center"/>
    </xf>
    <xf numFmtId="0" fontId="0" fillId="6" borderId="2" xfId="6" applyFont="1" applyBorder="1" applyAlignment="1">
      <alignment horizontal="left" vertical="top" wrapText="1"/>
    </xf>
    <xf numFmtId="0" fontId="1" fillId="2" borderId="2" xfId="1" applyBorder="1" applyAlignment="1">
      <alignment horizontal="center"/>
    </xf>
    <xf numFmtId="0" fontId="1" fillId="2" borderId="1" xfId="1" applyAlignment="1">
      <alignment horizontal="center"/>
    </xf>
    <xf numFmtId="0" fontId="1" fillId="2" borderId="5" xfId="1" applyBorder="1" applyAlignment="1">
      <alignment horizontal="center"/>
    </xf>
    <xf numFmtId="0" fontId="1" fillId="2" borderId="3" xfId="1" applyBorder="1" applyAlignment="1">
      <alignment horizontal="center"/>
    </xf>
    <xf numFmtId="0" fontId="1" fillId="2" borderId="4" xfId="1" applyBorder="1" applyAlignment="1">
      <alignment horizontal="center"/>
    </xf>
    <xf numFmtId="0" fontId="0" fillId="0" borderId="2" xfId="0" applyBorder="1" applyAlignment="1">
      <alignment horizontal="center" vertical="center"/>
    </xf>
    <xf numFmtId="0" fontId="2" fillId="3" borderId="2" xfId="2" applyBorder="1" applyAlignment="1">
      <alignment horizontal="center" vertical="center"/>
    </xf>
    <xf numFmtId="0" fontId="0" fillId="0" borderId="2" xfId="0" applyBorder="1" applyAlignment="1">
      <alignment horizontal="left" wrapText="1"/>
    </xf>
    <xf numFmtId="0" fontId="0" fillId="0" borderId="2" xfId="0" applyBorder="1" applyAlignment="1">
      <alignment horizontal="left" vertical="center" wrapText="1"/>
    </xf>
    <xf numFmtId="0" fontId="2" fillId="3" borderId="11" xfId="2" applyBorder="1" applyAlignment="1">
      <alignment horizontal="center" vertical="center" wrapText="1"/>
    </xf>
    <xf numFmtId="0" fontId="2" fillId="3" borderId="12" xfId="2" applyBorder="1" applyAlignment="1">
      <alignment horizontal="center" vertical="center" wrapText="1"/>
    </xf>
    <xf numFmtId="0" fontId="1" fillId="2" borderId="9" xfId="1" applyBorder="1" applyAlignment="1">
      <alignment horizontal="center"/>
    </xf>
    <xf numFmtId="0" fontId="1" fillId="2" borderId="10" xfId="1" applyBorder="1" applyAlignment="1">
      <alignment horizont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2" fillId="3" borderId="6" xfId="2" applyBorder="1" applyAlignment="1">
      <alignment horizontal="center" vertical="center"/>
    </xf>
    <xf numFmtId="0" fontId="2" fillId="3" borderId="8" xfId="2" applyBorder="1" applyAlignment="1">
      <alignment horizontal="center" vertical="center"/>
    </xf>
    <xf numFmtId="0" fontId="2" fillId="3" borderId="7" xfId="2" applyBorder="1" applyAlignment="1">
      <alignment horizontal="center" vertical="center"/>
    </xf>
    <xf numFmtId="0" fontId="0" fillId="0" borderId="11" xfId="0" applyBorder="1" applyAlignment="1">
      <alignment horizontal="center"/>
    </xf>
    <xf numFmtId="0" fontId="0" fillId="0" borderId="12" xfId="0" applyBorder="1" applyAlignment="1">
      <alignment horizontal="center"/>
    </xf>
    <xf numFmtId="0" fontId="1" fillId="2" borderId="0" xfId="1" applyBorder="1" applyAlignment="1">
      <alignment horizontal="center"/>
    </xf>
    <xf numFmtId="0" fontId="0" fillId="0" borderId="2" xfId="0" applyNumberFormat="1" applyBorder="1" applyAlignment="1">
      <alignment horizontal="right" vertical="center"/>
    </xf>
    <xf numFmtId="44" fontId="0" fillId="0" borderId="2" xfId="3" applyFont="1" applyBorder="1" applyAlignment="1">
      <alignment horizontal="center" vertical="center"/>
    </xf>
    <xf numFmtId="44" fontId="0" fillId="0" borderId="6" xfId="3" applyFont="1" applyBorder="1" applyAlignment="1">
      <alignment horizontal="center" vertical="center"/>
    </xf>
    <xf numFmtId="44" fontId="0" fillId="0" borderId="8" xfId="3" applyFont="1" applyBorder="1" applyAlignment="1">
      <alignment horizontal="center" vertical="center"/>
    </xf>
    <xf numFmtId="44" fontId="0" fillId="0" borderId="7" xfId="3" applyFont="1" applyBorder="1" applyAlignment="1">
      <alignment horizontal="center" vertical="center"/>
    </xf>
    <xf numFmtId="0" fontId="0" fillId="0" borderId="2" xfId="0" applyNumberFormat="1" applyBorder="1" applyAlignment="1">
      <alignment vertical="center"/>
    </xf>
    <xf numFmtId="44" fontId="0" fillId="0" borderId="2" xfId="3" applyFont="1" applyBorder="1" applyAlignment="1">
      <alignment vertical="center"/>
    </xf>
    <xf numFmtId="0" fontId="0" fillId="0" borderId="6" xfId="0" applyBorder="1" applyAlignment="1">
      <alignment horizontal="center" wrapText="1"/>
    </xf>
    <xf numFmtId="0" fontId="0" fillId="0" borderId="8" xfId="0" applyBorder="1" applyAlignment="1">
      <alignment horizontal="center" wrapText="1"/>
    </xf>
    <xf numFmtId="0" fontId="0" fillId="0" borderId="7" xfId="0" applyBorder="1" applyAlignment="1">
      <alignment horizontal="center" wrapText="1"/>
    </xf>
    <xf numFmtId="0" fontId="0" fillId="0" borderId="2" xfId="0" applyNumberFormat="1" applyBorder="1" applyAlignment="1">
      <alignment horizontal="right"/>
    </xf>
    <xf numFmtId="44" fontId="0" fillId="0" borderId="2" xfId="3" applyFont="1" applyBorder="1" applyAlignment="1">
      <alignment horizontal="center"/>
    </xf>
    <xf numFmtId="44" fontId="0" fillId="0" borderId="6" xfId="0" applyNumberFormat="1" applyBorder="1" applyAlignment="1">
      <alignment horizontal="right"/>
    </xf>
    <xf numFmtId="44" fontId="0" fillId="0" borderId="7" xfId="0" applyNumberFormat="1" applyBorder="1" applyAlignment="1">
      <alignment horizontal="right"/>
    </xf>
    <xf numFmtId="44" fontId="0" fillId="0" borderId="6" xfId="0" applyNumberFormat="1" applyBorder="1" applyAlignment="1">
      <alignment vertical="center"/>
    </xf>
    <xf numFmtId="44" fontId="0" fillId="0" borderId="8" xfId="0" applyNumberFormat="1" applyBorder="1" applyAlignment="1">
      <alignment vertical="center"/>
    </xf>
    <xf numFmtId="44" fontId="0" fillId="0" borderId="7" xfId="0" applyNumberFormat="1" applyBorder="1" applyAlignment="1">
      <alignment vertical="center"/>
    </xf>
    <xf numFmtId="0" fontId="2" fillId="3" borderId="6" xfId="2" applyBorder="1" applyAlignment="1">
      <alignment horizontal="center"/>
    </xf>
    <xf numFmtId="0" fontId="2" fillId="3" borderId="8" xfId="2" applyBorder="1" applyAlignment="1">
      <alignment horizontal="center"/>
    </xf>
    <xf numFmtId="0" fontId="2" fillId="3" borderId="7" xfId="2" applyBorder="1" applyAlignment="1">
      <alignment horizontal="center"/>
    </xf>
    <xf numFmtId="44" fontId="0" fillId="0" borderId="0" xfId="3" applyFont="1" applyAlignment="1">
      <alignment horizontal="center"/>
    </xf>
    <xf numFmtId="0" fontId="0" fillId="0" borderId="0" xfId="0" applyNumberFormat="1" applyAlignment="1">
      <alignment horizontal="right"/>
    </xf>
    <xf numFmtId="0" fontId="6" fillId="9" borderId="6" xfId="9" applyBorder="1" applyAlignment="1">
      <alignment horizontal="center" vertical="center"/>
    </xf>
    <xf numFmtId="0" fontId="6" fillId="9" borderId="8" xfId="9" applyBorder="1" applyAlignment="1">
      <alignment horizontal="center" vertical="center"/>
    </xf>
    <xf numFmtId="0" fontId="6" fillId="9" borderId="7" xfId="9" applyBorder="1" applyAlignment="1">
      <alignment horizontal="center" vertical="center"/>
    </xf>
    <xf numFmtId="0" fontId="5" fillId="5" borderId="2" xfId="5" applyBorder="1" applyAlignment="1">
      <alignment horizontal="center" vertical="center"/>
    </xf>
    <xf numFmtId="0" fontId="0" fillId="6" borderId="11" xfId="6" applyFont="1" applyBorder="1" applyAlignment="1">
      <alignment horizontal="center" vertical="center"/>
    </xf>
    <xf numFmtId="0" fontId="0" fillId="6" borderId="12" xfId="6" applyFont="1" applyBorder="1" applyAlignment="1">
      <alignment horizontal="center" vertical="center"/>
    </xf>
    <xf numFmtId="14" fontId="0" fillId="6" borderId="6" xfId="6" applyNumberFormat="1" applyFont="1" applyBorder="1" applyAlignment="1">
      <alignment horizontal="center" vertical="center"/>
    </xf>
    <xf numFmtId="14" fontId="0" fillId="6" borderId="8" xfId="6" applyNumberFormat="1" applyFont="1" applyBorder="1" applyAlignment="1">
      <alignment horizontal="center" vertical="center"/>
    </xf>
    <xf numFmtId="14" fontId="0" fillId="6" borderId="7" xfId="6" applyNumberFormat="1" applyFont="1" applyBorder="1" applyAlignment="1">
      <alignment horizontal="center" vertical="center"/>
    </xf>
    <xf numFmtId="0" fontId="0" fillId="6" borderId="6" xfId="6" applyFont="1" applyBorder="1" applyAlignment="1">
      <alignment horizontal="center" vertical="center"/>
    </xf>
    <xf numFmtId="0" fontId="0" fillId="6" borderId="8" xfId="6" applyFont="1" applyBorder="1" applyAlignment="1">
      <alignment horizontal="center" vertical="center"/>
    </xf>
    <xf numFmtId="0" fontId="0" fillId="6" borderId="7" xfId="6" applyFont="1" applyBorder="1" applyAlignment="1">
      <alignment horizontal="center" vertical="center"/>
    </xf>
    <xf numFmtId="0" fontId="3" fillId="8" borderId="2" xfId="8" applyBorder="1" applyAlignment="1">
      <alignment horizontal="center" vertical="center"/>
    </xf>
    <xf numFmtId="0" fontId="0" fillId="8" borderId="6" xfId="8" applyFont="1" applyBorder="1" applyAlignment="1">
      <alignment horizontal="center" vertical="center"/>
    </xf>
    <xf numFmtId="0" fontId="3" fillId="8" borderId="8" xfId="8" applyBorder="1" applyAlignment="1">
      <alignment horizontal="center" vertical="center"/>
    </xf>
    <xf numFmtId="0" fontId="3" fillId="8" borderId="7" xfId="8" applyBorder="1" applyAlignment="1">
      <alignment horizontal="center" vertical="center"/>
    </xf>
    <xf numFmtId="0" fontId="4" fillId="4" borderId="2" xfId="4" applyBorder="1" applyAlignment="1">
      <alignment horizontal="center" vertical="center"/>
    </xf>
    <xf numFmtId="0" fontId="6" fillId="7" borderId="2" xfId="7" applyBorder="1" applyAlignment="1">
      <alignment horizontal="center" vertical="center"/>
    </xf>
    <xf numFmtId="0" fontId="6" fillId="7" borderId="6" xfId="7" applyBorder="1" applyAlignment="1">
      <alignment horizontal="center" vertical="center"/>
    </xf>
    <xf numFmtId="0" fontId="3" fillId="10" borderId="2" xfId="10" applyBorder="1" applyAlignment="1">
      <alignment horizontal="center" vertical="center"/>
    </xf>
    <xf numFmtId="14" fontId="3" fillId="8" borderId="2" xfId="8" applyNumberFormat="1" applyBorder="1" applyAlignment="1">
      <alignment horizontal="center" vertical="center"/>
    </xf>
    <xf numFmtId="0" fontId="0" fillId="8" borderId="2" xfId="8" applyFont="1" applyBorder="1" applyAlignment="1">
      <alignment horizontal="center" vertical="center"/>
    </xf>
    <xf numFmtId="14" fontId="5" fillId="5" borderId="2" xfId="5" applyNumberFormat="1" applyBorder="1" applyAlignment="1">
      <alignment horizontal="center" vertical="center"/>
    </xf>
    <xf numFmtId="0" fontId="6" fillId="7" borderId="2" xfId="7" applyBorder="1" applyAlignment="1">
      <alignment horizontal="left" vertical="top" wrapText="1"/>
    </xf>
    <xf numFmtId="0" fontId="6" fillId="9" borderId="2" xfId="9" applyBorder="1" applyAlignment="1">
      <alignment horizontal="center" vertical="center"/>
    </xf>
    <xf numFmtId="0" fontId="0" fillId="6" borderId="2" xfId="6" applyFont="1" applyBorder="1" applyAlignment="1">
      <alignment horizontal="center" vertical="center"/>
    </xf>
    <xf numFmtId="14" fontId="6" fillId="9" borderId="2" xfId="9" applyNumberFormat="1" applyBorder="1" applyAlignment="1">
      <alignment horizontal="center" vertical="center"/>
    </xf>
    <xf numFmtId="0" fontId="6" fillId="9" borderId="2" xfId="9" applyBorder="1" applyAlignment="1">
      <alignment horizontal="center"/>
    </xf>
    <xf numFmtId="0" fontId="0" fillId="6" borderId="2" xfId="6" applyFont="1" applyBorder="1" applyAlignment="1">
      <alignment horizontal="left" vertical="center"/>
    </xf>
    <xf numFmtId="0" fontId="0" fillId="6" borderId="2" xfId="6" applyFont="1" applyBorder="1" applyAlignment="1">
      <alignment horizontal="center" vertical="top" wrapText="1"/>
    </xf>
    <xf numFmtId="0" fontId="1" fillId="2" borderId="2" xfId="1" applyBorder="1" applyAlignment="1">
      <alignment horizontal="center" vertical="center"/>
    </xf>
    <xf numFmtId="14" fontId="4" fillId="4" borderId="2" xfId="4" applyNumberFormat="1" applyBorder="1" applyAlignment="1">
      <alignment horizontal="center" vertical="center"/>
    </xf>
    <xf numFmtId="0" fontId="3" fillId="10" borderId="2" xfId="10" applyBorder="1" applyAlignment="1">
      <alignment horizontal="left" vertical="top" wrapText="1"/>
    </xf>
    <xf numFmtId="14" fontId="3" fillId="10" borderId="2" xfId="10" applyNumberFormat="1" applyBorder="1" applyAlignment="1">
      <alignment horizontal="center" vertical="center"/>
    </xf>
    <xf numFmtId="0" fontId="5" fillId="5" borderId="2" xfId="5" applyBorder="1" applyAlignment="1">
      <alignment horizontal="left" vertical="top" wrapText="1"/>
    </xf>
    <xf numFmtId="0" fontId="1" fillId="2" borderId="6" xfId="1" applyBorder="1" applyAlignment="1">
      <alignment horizontal="center" vertical="center"/>
    </xf>
    <xf numFmtId="0" fontId="1" fillId="2" borderId="8" xfId="1" applyBorder="1" applyAlignment="1">
      <alignment horizontal="center" vertical="center"/>
    </xf>
    <xf numFmtId="14" fontId="1" fillId="2" borderId="6" xfId="1" applyNumberFormat="1" applyBorder="1" applyAlignment="1">
      <alignment horizontal="center" vertical="center"/>
    </xf>
    <xf numFmtId="0" fontId="6" fillId="7" borderId="6" xfId="7" applyBorder="1" applyAlignment="1">
      <alignment horizontal="center" vertical="center" wrapText="1"/>
    </xf>
    <xf numFmtId="0" fontId="6" fillId="7" borderId="8" xfId="7" applyBorder="1" applyAlignment="1">
      <alignment horizontal="center" vertical="center" wrapText="1"/>
    </xf>
    <xf numFmtId="0" fontId="6" fillId="7" borderId="7" xfId="7" applyBorder="1" applyAlignment="1">
      <alignment horizontal="center" vertical="center" wrapText="1"/>
    </xf>
    <xf numFmtId="0" fontId="6" fillId="7" borderId="8" xfId="7" applyBorder="1" applyAlignment="1">
      <alignment horizontal="center" vertical="center"/>
    </xf>
    <xf numFmtId="0" fontId="6" fillId="7" borderId="7" xfId="7" applyBorder="1" applyAlignment="1">
      <alignment horizontal="center" vertical="center"/>
    </xf>
    <xf numFmtId="0" fontId="3" fillId="12" borderId="2" xfId="12" applyBorder="1" applyAlignment="1">
      <alignment horizontal="center" vertical="center" wrapText="1"/>
    </xf>
    <xf numFmtId="0" fontId="3" fillId="12" borderId="2" xfId="12" applyBorder="1" applyAlignment="1">
      <alignment horizontal="center" vertical="center"/>
    </xf>
    <xf numFmtId="0" fontId="3" fillId="11" borderId="6" xfId="11" applyBorder="1" applyAlignment="1">
      <alignment horizontal="center" vertical="center" wrapText="1"/>
    </xf>
    <xf numFmtId="0" fontId="3" fillId="11" borderId="8" xfId="11" applyBorder="1" applyAlignment="1">
      <alignment horizontal="center" vertical="center" wrapText="1"/>
    </xf>
    <xf numFmtId="0" fontId="3" fillId="11" borderId="7" xfId="11" applyBorder="1" applyAlignment="1">
      <alignment horizontal="center" vertical="center" wrapText="1"/>
    </xf>
    <xf numFmtId="0" fontId="0" fillId="11" borderId="2" xfId="11" applyFont="1" applyBorder="1" applyAlignment="1">
      <alignment horizontal="center" vertical="center" wrapText="1"/>
    </xf>
    <xf numFmtId="0" fontId="3" fillId="11" borderId="2" xfId="11" applyBorder="1" applyAlignment="1">
      <alignment horizontal="center" vertical="center" wrapText="1"/>
    </xf>
    <xf numFmtId="0" fontId="0" fillId="11" borderId="2" xfId="11" applyFont="1" applyBorder="1" applyAlignment="1">
      <alignment horizontal="center" vertical="center"/>
    </xf>
    <xf numFmtId="0" fontId="3" fillId="11" borderId="2" xfId="11" applyBorder="1" applyAlignment="1">
      <alignment horizontal="center" vertical="center"/>
    </xf>
    <xf numFmtId="0" fontId="3" fillId="11" borderId="6" xfId="11" applyBorder="1" applyAlignment="1">
      <alignment horizontal="center" vertical="center"/>
    </xf>
    <xf numFmtId="0" fontId="3" fillId="11" borderId="8" xfId="11" applyBorder="1" applyAlignment="1">
      <alignment horizontal="center" vertical="center"/>
    </xf>
    <xf numFmtId="0" fontId="3" fillId="11" borderId="7" xfId="11" applyBorder="1" applyAlignment="1">
      <alignment horizontal="center" vertical="center"/>
    </xf>
    <xf numFmtId="0" fontId="1" fillId="2" borderId="11" xfId="1" applyBorder="1" applyAlignment="1">
      <alignment horizontal="center" vertical="center"/>
    </xf>
    <xf numFmtId="0" fontId="1" fillId="2" borderId="12" xfId="1" applyBorder="1" applyAlignment="1">
      <alignment horizontal="center" vertical="center"/>
    </xf>
    <xf numFmtId="14" fontId="1" fillId="2" borderId="8" xfId="1" applyNumberFormat="1" applyBorder="1" applyAlignment="1">
      <alignment horizontal="center" vertical="center"/>
    </xf>
  </cellXfs>
  <cellStyles count="13">
    <cellStyle name="20% - Énfasis5" xfId="10" builtinId="46"/>
    <cellStyle name="40% - Énfasis1" xfId="11" builtinId="31"/>
    <cellStyle name="40% - Énfasis4" xfId="8" builtinId="43"/>
    <cellStyle name="40% - Énfasis6" xfId="12" builtinId="51"/>
    <cellStyle name="Buena" xfId="2" builtinId="26"/>
    <cellStyle name="Celda de comprobación" xfId="1" builtinId="23"/>
    <cellStyle name="Énfasis2" xfId="7" builtinId="33"/>
    <cellStyle name="Énfasis5" xfId="9" builtinId="45"/>
    <cellStyle name="Incorrecto" xfId="4" builtinId="27"/>
    <cellStyle name="Moneda" xfId="3" builtinId="4"/>
    <cellStyle name="Normal" xfId="0" builtinId="0"/>
    <cellStyle name="Notas" xfId="6" builtinId="10"/>
    <cellStyle name="Salida" xfId="5" builtin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161925</xdr:colOff>
      <xdr:row>15</xdr:row>
      <xdr:rowOff>619125</xdr:rowOff>
    </xdr:from>
    <xdr:to>
      <xdr:col>5</xdr:col>
      <xdr:colOff>5373724</xdr:colOff>
      <xdr:row>15</xdr:row>
      <xdr:rowOff>2324100</xdr:rowOff>
    </xdr:to>
    <xdr:pic>
      <xdr:nvPicPr>
        <xdr:cNvPr id="2" name="Imagen 1"/>
        <xdr:cNvPicPr>
          <a:picLocks noChangeAspect="1"/>
        </xdr:cNvPicPr>
      </xdr:nvPicPr>
      <xdr:blipFill>
        <a:blip xmlns:r="http://schemas.openxmlformats.org/officeDocument/2006/relationships" r:embed="rId1"/>
        <a:stretch>
          <a:fillRect/>
        </a:stretch>
      </xdr:blipFill>
      <xdr:spPr>
        <a:xfrm>
          <a:off x="5953125" y="8248650"/>
          <a:ext cx="5211799" cy="170497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workbookViewId="0">
      <selection activeCell="B15" sqref="B15"/>
    </sheetView>
  </sheetViews>
  <sheetFormatPr baseColWidth="10" defaultRowHeight="15" x14ac:dyDescent="0.25"/>
  <cols>
    <col min="2" max="2" width="60.85546875" bestFit="1" customWidth="1"/>
    <col min="3" max="3" width="16.5703125" bestFit="1" customWidth="1"/>
    <col min="4" max="4" width="18.42578125" bestFit="1" customWidth="1"/>
    <col min="6" max="6" width="18.42578125" bestFit="1" customWidth="1"/>
    <col min="7" max="7" width="15.5703125" bestFit="1" customWidth="1"/>
    <col min="9" max="9" width="15.5703125" bestFit="1" customWidth="1"/>
    <col min="10" max="10" width="25.5703125" bestFit="1" customWidth="1"/>
    <col min="11" max="11" width="27.7109375" bestFit="1" customWidth="1"/>
  </cols>
  <sheetData>
    <row r="1" spans="1:11" ht="16.5" thickTop="1" thickBot="1" x14ac:dyDescent="0.3">
      <c r="A1" s="126"/>
      <c r="B1" s="127"/>
      <c r="C1" s="124" t="s">
        <v>14</v>
      </c>
      <c r="D1" s="124"/>
      <c r="E1" s="124" t="s">
        <v>15</v>
      </c>
      <c r="F1" s="124"/>
      <c r="G1" s="124"/>
      <c r="H1" s="124"/>
      <c r="I1" s="124"/>
      <c r="J1" s="7"/>
      <c r="K1" s="7"/>
    </row>
    <row r="2" spans="1:11" ht="16.5" thickTop="1" thickBot="1" x14ac:dyDescent="0.3">
      <c r="A2" s="123" t="s">
        <v>0</v>
      </c>
      <c r="B2" s="123" t="s">
        <v>1</v>
      </c>
      <c r="C2" s="123" t="s">
        <v>2</v>
      </c>
      <c r="D2" s="123"/>
      <c r="E2" s="123" t="s">
        <v>2</v>
      </c>
      <c r="F2" s="123"/>
      <c r="G2" s="123" t="s">
        <v>3</v>
      </c>
      <c r="H2" s="123"/>
      <c r="I2" s="123" t="s">
        <v>4</v>
      </c>
      <c r="J2" s="124" t="s">
        <v>18</v>
      </c>
      <c r="K2" s="124" t="s">
        <v>19</v>
      </c>
    </row>
    <row r="3" spans="1:11" ht="15.75" thickTop="1" x14ac:dyDescent="0.25">
      <c r="A3" s="123"/>
      <c r="B3" s="123"/>
      <c r="C3" s="2" t="s">
        <v>12</v>
      </c>
      <c r="D3" s="2" t="s">
        <v>13</v>
      </c>
      <c r="E3" s="2" t="s">
        <v>12</v>
      </c>
      <c r="F3" s="2" t="s">
        <v>13</v>
      </c>
      <c r="G3" s="3" t="s">
        <v>12</v>
      </c>
      <c r="H3" s="3" t="s">
        <v>13</v>
      </c>
      <c r="I3" s="123"/>
      <c r="J3" s="125"/>
      <c r="K3" s="125"/>
    </row>
    <row r="4" spans="1:11" x14ac:dyDescent="0.25">
      <c r="A4" s="1" t="s">
        <v>5</v>
      </c>
      <c r="B4" s="1" t="s">
        <v>23</v>
      </c>
      <c r="C4" s="6">
        <v>1138251</v>
      </c>
      <c r="D4" s="5">
        <v>991947318.24000001</v>
      </c>
      <c r="E4" s="6">
        <v>1138251</v>
      </c>
      <c r="F4" s="5">
        <v>991947318.24000001</v>
      </c>
      <c r="G4" s="4"/>
      <c r="H4" s="5"/>
      <c r="I4" s="1"/>
      <c r="J4" s="6">
        <f>+C4-E4</f>
        <v>0</v>
      </c>
      <c r="K4" s="5">
        <f>+D4-F4</f>
        <v>0</v>
      </c>
    </row>
    <row r="5" spans="1:11" x14ac:dyDescent="0.25">
      <c r="A5" s="1" t="s">
        <v>6</v>
      </c>
      <c r="B5" s="1" t="s">
        <v>16</v>
      </c>
      <c r="C5" s="6">
        <v>999985</v>
      </c>
      <c r="D5" s="5"/>
      <c r="E5" s="6">
        <v>1000054</v>
      </c>
      <c r="F5" s="5"/>
      <c r="G5" s="4"/>
      <c r="H5" s="5"/>
      <c r="I5" s="1"/>
      <c r="J5" s="6">
        <f t="shared" ref="J5:J10" si="0">+C5-E5</f>
        <v>-69</v>
      </c>
      <c r="K5" s="5">
        <f t="shared" ref="K5:K10" si="1">+D5-F5</f>
        <v>0</v>
      </c>
    </row>
    <row r="6" spans="1:11" x14ac:dyDescent="0.25">
      <c r="A6" s="1" t="s">
        <v>7</v>
      </c>
      <c r="B6" s="1" t="s">
        <v>20</v>
      </c>
      <c r="C6" s="6">
        <v>302396</v>
      </c>
      <c r="D6" s="5">
        <v>2466649054.6999998</v>
      </c>
      <c r="E6" s="6">
        <v>302396</v>
      </c>
      <c r="F6" s="5">
        <v>2466649063.3171201</v>
      </c>
      <c r="G6" s="4"/>
      <c r="H6" s="5"/>
      <c r="I6" s="1"/>
      <c r="J6" s="6">
        <f t="shared" si="0"/>
        <v>0</v>
      </c>
      <c r="K6" s="5">
        <f t="shared" si="1"/>
        <v>-8.6171202659606934</v>
      </c>
    </row>
    <row r="7" spans="1:11" x14ac:dyDescent="0.25">
      <c r="A7" s="1" t="s">
        <v>8</v>
      </c>
      <c r="B7" s="1" t="s">
        <v>17</v>
      </c>
      <c r="C7" s="6">
        <v>1403984</v>
      </c>
      <c r="D7" s="5">
        <v>13617756362.57</v>
      </c>
      <c r="E7" s="6">
        <v>1403984</v>
      </c>
      <c r="F7" s="5">
        <v>13617756367.2059</v>
      </c>
      <c r="G7" s="4"/>
      <c r="H7" s="5"/>
      <c r="I7" s="1"/>
      <c r="J7" s="6">
        <f t="shared" si="0"/>
        <v>0</v>
      </c>
      <c r="K7" s="5">
        <f t="shared" si="1"/>
        <v>-4.6359004974365234</v>
      </c>
    </row>
    <row r="8" spans="1:11" x14ac:dyDescent="0.25">
      <c r="A8" s="1" t="s">
        <v>9</v>
      </c>
      <c r="B8" s="1" t="s">
        <v>22</v>
      </c>
      <c r="C8" s="6">
        <v>7500</v>
      </c>
      <c r="D8" s="5"/>
      <c r="E8" s="6">
        <v>7500</v>
      </c>
      <c r="F8" s="5"/>
      <c r="G8" s="4"/>
      <c r="H8" s="5"/>
      <c r="I8" s="1"/>
      <c r="J8" s="6">
        <f t="shared" si="0"/>
        <v>0</v>
      </c>
      <c r="K8" s="5">
        <f t="shared" si="1"/>
        <v>0</v>
      </c>
    </row>
    <row r="9" spans="1:11" x14ac:dyDescent="0.25">
      <c r="A9" s="1" t="s">
        <v>10</v>
      </c>
      <c r="B9" s="1" t="s">
        <v>21</v>
      </c>
      <c r="C9" s="6">
        <v>326608</v>
      </c>
      <c r="D9" s="5">
        <v>343566741.60000002</v>
      </c>
      <c r="E9" s="6">
        <v>326671</v>
      </c>
      <c r="F9" s="5">
        <v>343833105.37000102</v>
      </c>
      <c r="G9" s="4"/>
      <c r="H9" s="5"/>
      <c r="I9" s="1"/>
      <c r="J9" s="6">
        <f t="shared" si="0"/>
        <v>-63</v>
      </c>
      <c r="K9" s="5">
        <f t="shared" si="1"/>
        <v>-266363.77000099421</v>
      </c>
    </row>
    <row r="10" spans="1:11" x14ac:dyDescent="0.25">
      <c r="A10" s="1" t="s">
        <v>11</v>
      </c>
      <c r="B10" s="1" t="s">
        <v>24</v>
      </c>
      <c r="C10" s="6">
        <v>634117</v>
      </c>
      <c r="D10" s="5">
        <v>3330331266.0700002</v>
      </c>
      <c r="E10" s="6">
        <v>634118</v>
      </c>
      <c r="F10" s="5">
        <v>3330331266.0698199</v>
      </c>
      <c r="G10" s="4"/>
      <c r="H10" s="5"/>
      <c r="I10" s="1"/>
      <c r="J10" s="6">
        <f t="shared" si="0"/>
        <v>-1</v>
      </c>
      <c r="K10" s="5">
        <f t="shared" si="1"/>
        <v>1.8024444580078125E-4</v>
      </c>
    </row>
    <row r="16" spans="1:11" ht="15.75" thickBot="1" x14ac:dyDescent="0.3"/>
    <row r="17" spans="1:11" ht="16.5" thickTop="1" thickBot="1" x14ac:dyDescent="0.3">
      <c r="A17" s="126"/>
      <c r="B17" s="127"/>
      <c r="C17" s="124" t="s">
        <v>14</v>
      </c>
      <c r="D17" s="124"/>
      <c r="E17" s="124" t="s">
        <v>15</v>
      </c>
      <c r="F17" s="124"/>
      <c r="G17" s="124"/>
      <c r="H17" s="124"/>
      <c r="I17" s="124"/>
      <c r="J17" s="7"/>
      <c r="K17" s="7"/>
    </row>
    <row r="18" spans="1:11" ht="16.5" thickTop="1" thickBot="1" x14ac:dyDescent="0.3">
      <c r="A18" s="123" t="s">
        <v>0</v>
      </c>
      <c r="B18" s="123" t="s">
        <v>1</v>
      </c>
      <c r="C18" s="123" t="s">
        <v>2</v>
      </c>
      <c r="D18" s="123"/>
      <c r="E18" s="123" t="s">
        <v>2</v>
      </c>
      <c r="F18" s="123"/>
      <c r="G18" s="123" t="s">
        <v>3</v>
      </c>
      <c r="H18" s="123"/>
      <c r="I18" s="123" t="s">
        <v>4</v>
      </c>
      <c r="J18" s="124" t="s">
        <v>18</v>
      </c>
      <c r="K18" s="124" t="s">
        <v>19</v>
      </c>
    </row>
    <row r="19" spans="1:11" ht="15.75" thickTop="1" x14ac:dyDescent="0.25">
      <c r="A19" s="123"/>
      <c r="B19" s="123"/>
      <c r="C19" s="8" t="s">
        <v>12</v>
      </c>
      <c r="D19" s="8" t="s">
        <v>13</v>
      </c>
      <c r="E19" s="8" t="s">
        <v>12</v>
      </c>
      <c r="F19" s="8" t="s">
        <v>13</v>
      </c>
      <c r="G19" s="3" t="s">
        <v>12</v>
      </c>
      <c r="H19" s="3" t="s">
        <v>13</v>
      </c>
      <c r="I19" s="123"/>
      <c r="J19" s="125"/>
      <c r="K19" s="125"/>
    </row>
    <row r="20" spans="1:11" x14ac:dyDescent="0.25">
      <c r="A20" s="1" t="s">
        <v>5</v>
      </c>
      <c r="B20" s="1" t="s">
        <v>23</v>
      </c>
      <c r="C20" s="6">
        <v>1138251</v>
      </c>
      <c r="D20" s="5">
        <v>991947318.24000001</v>
      </c>
      <c r="E20" s="6">
        <v>1138251</v>
      </c>
      <c r="F20" s="5">
        <v>991947318.24000001</v>
      </c>
      <c r="G20" s="4"/>
      <c r="H20" s="5"/>
      <c r="I20" s="1"/>
      <c r="J20" s="6">
        <f>+C20-E20</f>
        <v>0</v>
      </c>
      <c r="K20" s="5">
        <f>+D20-F20</f>
        <v>0</v>
      </c>
    </row>
    <row r="21" spans="1:11" x14ac:dyDescent="0.25">
      <c r="A21" s="1" t="s">
        <v>6</v>
      </c>
      <c r="B21" s="1" t="s">
        <v>16</v>
      </c>
      <c r="C21" s="6">
        <v>1001298</v>
      </c>
      <c r="D21" s="5"/>
      <c r="E21" s="6">
        <v>1001315</v>
      </c>
      <c r="F21" s="5"/>
      <c r="G21" s="4"/>
      <c r="H21" s="5"/>
      <c r="I21" s="1"/>
      <c r="J21" s="6">
        <f t="shared" ref="J21:J26" si="2">+C21-E21</f>
        <v>-17</v>
      </c>
      <c r="K21" s="5">
        <f t="shared" ref="K21:K26" si="3">+D21-F21</f>
        <v>0</v>
      </c>
    </row>
    <row r="22" spans="1:11" x14ac:dyDescent="0.25">
      <c r="A22" s="1" t="s">
        <v>7</v>
      </c>
      <c r="B22" s="1" t="s">
        <v>20</v>
      </c>
      <c r="C22" s="6">
        <v>302396</v>
      </c>
      <c r="D22" s="5">
        <v>2466649054.6999998</v>
      </c>
      <c r="E22" s="6">
        <v>302396</v>
      </c>
      <c r="F22" s="5">
        <v>2466649063.3171201</v>
      </c>
      <c r="G22" s="4"/>
      <c r="H22" s="5"/>
      <c r="I22" s="1"/>
      <c r="J22" s="6">
        <f t="shared" si="2"/>
        <v>0</v>
      </c>
      <c r="K22" s="5">
        <f t="shared" si="3"/>
        <v>-8.6171202659606934</v>
      </c>
    </row>
    <row r="23" spans="1:11" x14ac:dyDescent="0.25">
      <c r="A23" s="1" t="s">
        <v>8</v>
      </c>
      <c r="B23" s="1" t="s">
        <v>17</v>
      </c>
      <c r="C23" s="6">
        <v>1403984</v>
      </c>
      <c r="D23" s="5">
        <v>13617756362.57</v>
      </c>
      <c r="E23" s="6">
        <v>1403984</v>
      </c>
      <c r="F23" s="5">
        <v>13617756367.2059</v>
      </c>
      <c r="G23" s="4"/>
      <c r="H23" s="5"/>
      <c r="I23" s="1"/>
      <c r="J23" s="6">
        <f t="shared" si="2"/>
        <v>0</v>
      </c>
      <c r="K23" s="5">
        <f t="shared" si="3"/>
        <v>-4.6359004974365234</v>
      </c>
    </row>
    <row r="24" spans="1:11" x14ac:dyDescent="0.25">
      <c r="A24" s="1" t="s">
        <v>9</v>
      </c>
      <c r="B24" s="1" t="s">
        <v>22</v>
      </c>
      <c r="C24" s="6">
        <v>7500</v>
      </c>
      <c r="D24" s="5"/>
      <c r="E24" s="6">
        <v>7500</v>
      </c>
      <c r="F24" s="5"/>
      <c r="G24" s="4"/>
      <c r="H24" s="5"/>
      <c r="I24" s="1"/>
      <c r="J24" s="6">
        <f t="shared" si="2"/>
        <v>0</v>
      </c>
      <c r="K24" s="5">
        <f t="shared" si="3"/>
        <v>0</v>
      </c>
    </row>
    <row r="25" spans="1:11" x14ac:dyDescent="0.25">
      <c r="A25" s="1" t="s">
        <v>10</v>
      </c>
      <c r="B25" s="1" t="s">
        <v>21</v>
      </c>
      <c r="C25" s="6">
        <v>317947</v>
      </c>
      <c r="D25" s="5">
        <v>324127417.86000001</v>
      </c>
      <c r="E25" s="6">
        <v>318010</v>
      </c>
      <c r="F25" s="5">
        <v>324393781.63</v>
      </c>
      <c r="G25" s="4"/>
      <c r="H25" s="5"/>
      <c r="I25" s="1"/>
      <c r="J25" s="6">
        <f t="shared" si="2"/>
        <v>-63</v>
      </c>
      <c r="K25" s="5">
        <f t="shared" si="3"/>
        <v>-266363.76999998093</v>
      </c>
    </row>
    <row r="26" spans="1:11" x14ac:dyDescent="0.25">
      <c r="A26" s="1" t="s">
        <v>11</v>
      </c>
      <c r="B26" s="1" t="s">
        <v>24</v>
      </c>
      <c r="C26" s="6">
        <v>634117</v>
      </c>
      <c r="D26" s="5">
        <v>3330331266.0700002</v>
      </c>
      <c r="E26" s="6">
        <v>634118</v>
      </c>
      <c r="F26" s="5">
        <v>3330331266.0698199</v>
      </c>
      <c r="G26" s="4"/>
      <c r="H26" s="5"/>
      <c r="I26" s="1"/>
      <c r="J26" s="6">
        <f t="shared" si="2"/>
        <v>-1</v>
      </c>
      <c r="K26" s="5">
        <f t="shared" si="3"/>
        <v>1.8024444580078125E-4</v>
      </c>
    </row>
  </sheetData>
  <mergeCells count="22">
    <mergeCell ref="J18:J19"/>
    <mergeCell ref="K18:K19"/>
    <mergeCell ref="A17:B17"/>
    <mergeCell ref="C17:D17"/>
    <mergeCell ref="E17:I17"/>
    <mergeCell ref="A18:A19"/>
    <mergeCell ref="B18:B19"/>
    <mergeCell ref="C18:D18"/>
    <mergeCell ref="E18:F18"/>
    <mergeCell ref="G18:H18"/>
    <mergeCell ref="I18:I19"/>
    <mergeCell ref="G2:H2"/>
    <mergeCell ref="E1:I1"/>
    <mergeCell ref="J2:J3"/>
    <mergeCell ref="A1:B1"/>
    <mergeCell ref="K2:K3"/>
    <mergeCell ref="C2:D2"/>
    <mergeCell ref="A2:A3"/>
    <mergeCell ref="B2:B3"/>
    <mergeCell ref="I2:I3"/>
    <mergeCell ref="C1:D1"/>
    <mergeCell ref="E2:F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topLeftCell="A4" workbookViewId="0">
      <selection activeCell="I16" sqref="I16"/>
    </sheetView>
  </sheetViews>
  <sheetFormatPr baseColWidth="10" defaultRowHeight="15" x14ac:dyDescent="0.25"/>
  <cols>
    <col min="1" max="1" width="21.7109375" bestFit="1" customWidth="1"/>
    <col min="2" max="2" width="23" bestFit="1" customWidth="1"/>
    <col min="3" max="3" width="19.28515625" bestFit="1" customWidth="1"/>
    <col min="6" max="6" width="87.85546875" customWidth="1"/>
  </cols>
  <sheetData>
    <row r="1" spans="1:6" ht="15.75" thickTop="1" x14ac:dyDescent="0.25">
      <c r="A1" s="11" t="s">
        <v>25</v>
      </c>
      <c r="B1" s="11" t="s">
        <v>30</v>
      </c>
      <c r="C1" s="11" t="s">
        <v>58</v>
      </c>
      <c r="D1" s="11" t="s">
        <v>27</v>
      </c>
      <c r="E1" s="11" t="s">
        <v>28</v>
      </c>
      <c r="F1" s="11" t="s">
        <v>26</v>
      </c>
    </row>
    <row r="2" spans="1:6" ht="30" x14ac:dyDescent="0.25">
      <c r="A2" s="12" t="s">
        <v>40</v>
      </c>
      <c r="B2" s="13" t="s">
        <v>38</v>
      </c>
      <c r="C2" s="13" t="s">
        <v>38</v>
      </c>
      <c r="D2" s="15" t="s">
        <v>38</v>
      </c>
      <c r="E2" s="14" t="s">
        <v>41</v>
      </c>
      <c r="F2" s="20" t="s">
        <v>42</v>
      </c>
    </row>
    <row r="3" spans="1:6" ht="30" x14ac:dyDescent="0.25">
      <c r="A3" s="128" t="s">
        <v>29</v>
      </c>
      <c r="B3" s="129" t="s">
        <v>38</v>
      </c>
      <c r="C3" s="129" t="s">
        <v>38</v>
      </c>
      <c r="D3" s="129" t="s">
        <v>38</v>
      </c>
      <c r="E3" s="128" t="s">
        <v>36</v>
      </c>
      <c r="F3" s="20" t="s">
        <v>37</v>
      </c>
    </row>
    <row r="4" spans="1:6" ht="30" x14ac:dyDescent="0.25">
      <c r="A4" s="128"/>
      <c r="B4" s="129"/>
      <c r="C4" s="129"/>
      <c r="D4" s="129"/>
      <c r="E4" s="128"/>
      <c r="F4" s="20" t="s">
        <v>44</v>
      </c>
    </row>
    <row r="5" spans="1:6" ht="30" x14ac:dyDescent="0.25">
      <c r="A5" s="128" t="s">
        <v>31</v>
      </c>
      <c r="B5" s="129" t="s">
        <v>38</v>
      </c>
      <c r="C5" s="129" t="s">
        <v>38</v>
      </c>
      <c r="D5" s="129" t="s">
        <v>38</v>
      </c>
      <c r="E5" s="128" t="s">
        <v>36</v>
      </c>
      <c r="F5" s="20" t="s">
        <v>39</v>
      </c>
    </row>
    <row r="6" spans="1:6" ht="45" x14ac:dyDescent="0.25">
      <c r="A6" s="128"/>
      <c r="B6" s="129"/>
      <c r="C6" s="129"/>
      <c r="D6" s="129"/>
      <c r="E6" s="128"/>
      <c r="F6" s="20" t="s">
        <v>43</v>
      </c>
    </row>
    <row r="7" spans="1:6" ht="30" x14ac:dyDescent="0.25">
      <c r="A7" s="136" t="s">
        <v>32</v>
      </c>
      <c r="B7" s="139" t="s">
        <v>38</v>
      </c>
      <c r="C7" s="139" t="s">
        <v>38</v>
      </c>
      <c r="D7" s="139" t="s">
        <v>38</v>
      </c>
      <c r="E7" s="136" t="s">
        <v>35</v>
      </c>
      <c r="F7" s="20" t="s">
        <v>33</v>
      </c>
    </row>
    <row r="8" spans="1:6" x14ac:dyDescent="0.25">
      <c r="A8" s="138"/>
      <c r="B8" s="140"/>
      <c r="C8" s="140"/>
      <c r="D8" s="140"/>
      <c r="E8" s="138"/>
      <c r="F8" s="20" t="s">
        <v>34</v>
      </c>
    </row>
    <row r="9" spans="1:6" ht="30" x14ac:dyDescent="0.25">
      <c r="A9" s="137"/>
      <c r="B9" s="141"/>
      <c r="C9" s="141"/>
      <c r="D9" s="141"/>
      <c r="E9" s="137"/>
      <c r="F9" s="20" t="s">
        <v>59</v>
      </c>
    </row>
    <row r="10" spans="1:6" ht="30" customHeight="1" x14ac:dyDescent="0.25">
      <c r="A10" s="136" t="s">
        <v>45</v>
      </c>
      <c r="B10" s="139" t="s">
        <v>38</v>
      </c>
      <c r="C10" s="139" t="s">
        <v>38</v>
      </c>
      <c r="D10" s="139" t="s">
        <v>38</v>
      </c>
      <c r="E10" s="136" t="s">
        <v>35</v>
      </c>
      <c r="F10" s="131" t="s">
        <v>46</v>
      </c>
    </row>
    <row r="11" spans="1:6" x14ac:dyDescent="0.25">
      <c r="A11" s="138"/>
      <c r="B11" s="140"/>
      <c r="C11" s="140"/>
      <c r="D11" s="140"/>
      <c r="E11" s="137"/>
      <c r="F11" s="131"/>
    </row>
    <row r="12" spans="1:6" ht="45" x14ac:dyDescent="0.25">
      <c r="A12" s="138"/>
      <c r="B12" s="140"/>
      <c r="C12" s="140"/>
      <c r="D12" s="140"/>
      <c r="E12" s="14" t="s">
        <v>55</v>
      </c>
      <c r="F12" s="20" t="s">
        <v>57</v>
      </c>
    </row>
    <row r="13" spans="1:6" ht="45" x14ac:dyDescent="0.25">
      <c r="A13" s="137"/>
      <c r="B13" s="141"/>
      <c r="C13" s="141"/>
      <c r="D13" s="141"/>
      <c r="E13" s="19" t="s">
        <v>71</v>
      </c>
      <c r="F13" s="20" t="s">
        <v>72</v>
      </c>
    </row>
    <row r="14" spans="1:6" x14ac:dyDescent="0.25">
      <c r="A14" s="136" t="s">
        <v>49</v>
      </c>
      <c r="B14" s="139" t="s">
        <v>38</v>
      </c>
      <c r="C14" s="139" t="s">
        <v>38</v>
      </c>
      <c r="D14" s="139" t="s">
        <v>38</v>
      </c>
      <c r="E14" s="1" t="s">
        <v>55</v>
      </c>
      <c r="F14" s="9" t="s">
        <v>56</v>
      </c>
    </row>
    <row r="15" spans="1:6" ht="45" x14ac:dyDescent="0.25">
      <c r="A15" s="138"/>
      <c r="B15" s="140"/>
      <c r="C15" s="140"/>
      <c r="D15" s="140"/>
      <c r="E15" s="136" t="s">
        <v>71</v>
      </c>
      <c r="F15" s="9" t="s">
        <v>74</v>
      </c>
    </row>
    <row r="16" spans="1:6" ht="205.5" customHeight="1" x14ac:dyDescent="0.25">
      <c r="A16" s="137"/>
      <c r="B16" s="141"/>
      <c r="C16" s="141"/>
      <c r="D16" s="141"/>
      <c r="E16" s="137"/>
      <c r="F16" s="32" t="s">
        <v>75</v>
      </c>
    </row>
    <row r="17" spans="1:13" x14ac:dyDescent="0.25">
      <c r="A17" s="136" t="s">
        <v>50</v>
      </c>
      <c r="B17" s="139" t="s">
        <v>38</v>
      </c>
      <c r="C17" s="139" t="s">
        <v>38</v>
      </c>
      <c r="D17" s="139" t="s">
        <v>38</v>
      </c>
      <c r="E17" s="1" t="s">
        <v>55</v>
      </c>
      <c r="F17" s="9" t="s">
        <v>56</v>
      </c>
    </row>
    <row r="18" spans="1:13" ht="30" x14ac:dyDescent="0.25">
      <c r="A18" s="138"/>
      <c r="B18" s="140"/>
      <c r="C18" s="140"/>
      <c r="D18" s="140"/>
      <c r="E18" s="1" t="s">
        <v>82</v>
      </c>
      <c r="F18" s="9" t="s">
        <v>76</v>
      </c>
    </row>
    <row r="19" spans="1:13" x14ac:dyDescent="0.25">
      <c r="A19" s="138"/>
      <c r="B19" s="140"/>
      <c r="C19" s="140"/>
      <c r="D19" s="140"/>
      <c r="E19" s="1" t="s">
        <v>83</v>
      </c>
      <c r="F19" s="9" t="s">
        <v>77</v>
      </c>
    </row>
    <row r="20" spans="1:13" ht="30" x14ac:dyDescent="0.25">
      <c r="A20" s="138"/>
      <c r="B20" s="140"/>
      <c r="C20" s="140"/>
      <c r="D20" s="140"/>
      <c r="E20" s="1" t="s">
        <v>84</v>
      </c>
      <c r="F20" s="9" t="s">
        <v>81</v>
      </c>
    </row>
    <row r="21" spans="1:13" x14ac:dyDescent="0.25">
      <c r="A21" s="138"/>
      <c r="B21" s="140"/>
      <c r="C21" s="140"/>
      <c r="D21" s="140"/>
      <c r="E21" s="1" t="s">
        <v>84</v>
      </c>
      <c r="F21" s="9" t="s">
        <v>85</v>
      </c>
    </row>
    <row r="22" spans="1:13" x14ac:dyDescent="0.25">
      <c r="A22" s="138"/>
      <c r="B22" s="140"/>
      <c r="C22" s="140"/>
      <c r="D22" s="140"/>
      <c r="E22" s="1" t="s">
        <v>84</v>
      </c>
      <c r="F22" s="9" t="s">
        <v>86</v>
      </c>
    </row>
    <row r="23" spans="1:13" ht="30" x14ac:dyDescent="0.25">
      <c r="A23" s="137"/>
      <c r="B23" s="141"/>
      <c r="C23" s="141"/>
      <c r="D23" s="141"/>
      <c r="E23" s="1" t="s">
        <v>84</v>
      </c>
      <c r="F23" s="9" t="s">
        <v>87</v>
      </c>
    </row>
    <row r="24" spans="1:13" x14ac:dyDescent="0.25">
      <c r="A24" s="16"/>
      <c r="B24" s="16"/>
      <c r="C24" s="16"/>
      <c r="D24" s="16"/>
      <c r="E24" s="16"/>
      <c r="F24" s="17"/>
    </row>
    <row r="25" spans="1:13" x14ac:dyDescent="0.25">
      <c r="A25" s="16"/>
      <c r="B25" s="16"/>
      <c r="C25" s="16"/>
      <c r="D25" s="16"/>
      <c r="E25" s="16"/>
      <c r="F25" s="17"/>
    </row>
    <row r="26" spans="1:13" x14ac:dyDescent="0.25">
      <c r="A26" s="123" t="s">
        <v>51</v>
      </c>
      <c r="B26" s="123"/>
      <c r="C26" s="123"/>
      <c r="D26" s="134" t="s">
        <v>53</v>
      </c>
      <c r="E26" s="135"/>
      <c r="M26" s="16"/>
    </row>
    <row r="27" spans="1:13" ht="56.25" customHeight="1" x14ac:dyDescent="0.25">
      <c r="A27" s="131" t="s">
        <v>47</v>
      </c>
      <c r="B27" s="131"/>
      <c r="C27" s="131"/>
      <c r="D27" s="132" t="s">
        <v>38</v>
      </c>
      <c r="E27" s="133"/>
      <c r="F27" s="18"/>
      <c r="G27" s="18"/>
      <c r="H27" s="18"/>
      <c r="I27" s="18"/>
      <c r="J27" s="18"/>
      <c r="K27" s="18"/>
      <c r="L27" s="18"/>
      <c r="M27" s="16"/>
    </row>
    <row r="28" spans="1:13" ht="73.5" customHeight="1" x14ac:dyDescent="0.25">
      <c r="A28" s="130" t="s">
        <v>48</v>
      </c>
      <c r="B28" s="130"/>
      <c r="C28" s="130"/>
      <c r="D28" s="132" t="s">
        <v>38</v>
      </c>
      <c r="E28" s="133"/>
      <c r="F28" s="17"/>
      <c r="G28" s="17"/>
      <c r="H28" s="17"/>
      <c r="I28" s="17"/>
      <c r="J28" s="17"/>
      <c r="K28" s="17"/>
      <c r="L28" s="17"/>
      <c r="M28" s="16"/>
    </row>
    <row r="29" spans="1:13" ht="63" customHeight="1" x14ac:dyDescent="0.25">
      <c r="A29" s="131" t="s">
        <v>54</v>
      </c>
      <c r="B29" s="131"/>
      <c r="C29" s="131"/>
      <c r="D29" s="132" t="s">
        <v>38</v>
      </c>
      <c r="E29" s="133"/>
      <c r="F29" s="18"/>
      <c r="G29" s="18"/>
      <c r="H29" s="18"/>
      <c r="I29" s="18"/>
      <c r="J29" s="18"/>
      <c r="K29" s="18"/>
      <c r="L29" s="18"/>
      <c r="M29" s="16"/>
    </row>
    <row r="30" spans="1:13" ht="105" customHeight="1" x14ac:dyDescent="0.25">
      <c r="A30" s="130" t="s">
        <v>52</v>
      </c>
      <c r="B30" s="130"/>
      <c r="C30" s="130"/>
      <c r="D30" s="132" t="s">
        <v>38</v>
      </c>
      <c r="E30" s="133"/>
      <c r="F30" s="17"/>
      <c r="G30" s="17"/>
      <c r="H30" s="17"/>
      <c r="I30" s="17"/>
      <c r="J30" s="17"/>
      <c r="K30" s="17"/>
      <c r="L30" s="17"/>
      <c r="M30" s="16"/>
    </row>
    <row r="31" spans="1:13" x14ac:dyDescent="0.25">
      <c r="F31" s="10"/>
    </row>
    <row r="32" spans="1:13" x14ac:dyDescent="0.25">
      <c r="F32" s="10"/>
    </row>
    <row r="33" spans="6:6" x14ac:dyDescent="0.25">
      <c r="F33" s="10"/>
    </row>
    <row r="34" spans="6:6" x14ac:dyDescent="0.25">
      <c r="F34" s="10"/>
    </row>
    <row r="35" spans="6:6" x14ac:dyDescent="0.25">
      <c r="F35" s="10"/>
    </row>
    <row r="36" spans="6:6" x14ac:dyDescent="0.25">
      <c r="F36" s="10"/>
    </row>
    <row r="37" spans="6:6" x14ac:dyDescent="0.25">
      <c r="F37" s="10"/>
    </row>
    <row r="38" spans="6:6" x14ac:dyDescent="0.25">
      <c r="F38" s="10"/>
    </row>
    <row r="39" spans="6:6" x14ac:dyDescent="0.25">
      <c r="F39" s="10"/>
    </row>
    <row r="40" spans="6:6" x14ac:dyDescent="0.25">
      <c r="F40" s="10"/>
    </row>
    <row r="41" spans="6:6" x14ac:dyDescent="0.25">
      <c r="F41" s="10"/>
    </row>
    <row r="42" spans="6:6" x14ac:dyDescent="0.25">
      <c r="F42" s="10"/>
    </row>
    <row r="43" spans="6:6" x14ac:dyDescent="0.25">
      <c r="F43" s="10"/>
    </row>
    <row r="44" spans="6:6" x14ac:dyDescent="0.25">
      <c r="F44" s="10"/>
    </row>
    <row r="45" spans="6:6" x14ac:dyDescent="0.25">
      <c r="F45" s="10"/>
    </row>
    <row r="46" spans="6:6" x14ac:dyDescent="0.25">
      <c r="F46" s="10"/>
    </row>
    <row r="47" spans="6:6" x14ac:dyDescent="0.25">
      <c r="F47" s="10"/>
    </row>
    <row r="48" spans="6:6" x14ac:dyDescent="0.25">
      <c r="F48" s="10"/>
    </row>
    <row r="49" spans="6:6" x14ac:dyDescent="0.25">
      <c r="F49" s="10"/>
    </row>
    <row r="50" spans="6:6" x14ac:dyDescent="0.25">
      <c r="F50" s="10"/>
    </row>
  </sheetData>
  <mergeCells count="40">
    <mergeCell ref="D29:E29"/>
    <mergeCell ref="D10:D13"/>
    <mergeCell ref="A10:A13"/>
    <mergeCell ref="B10:B13"/>
    <mergeCell ref="A17:A23"/>
    <mergeCell ref="B17:B23"/>
    <mergeCell ref="C17:C23"/>
    <mergeCell ref="D17:D23"/>
    <mergeCell ref="A14:A16"/>
    <mergeCell ref="C10:C13"/>
    <mergeCell ref="C14:C16"/>
    <mergeCell ref="B14:B16"/>
    <mergeCell ref="D7:D9"/>
    <mergeCell ref="F10:F11"/>
    <mergeCell ref="A26:C26"/>
    <mergeCell ref="D27:E27"/>
    <mergeCell ref="D28:E28"/>
    <mergeCell ref="D30:E30"/>
    <mergeCell ref="D26:E26"/>
    <mergeCell ref="E15:E16"/>
    <mergeCell ref="A3:A4"/>
    <mergeCell ref="B3:B4"/>
    <mergeCell ref="C3:C4"/>
    <mergeCell ref="E3:E4"/>
    <mergeCell ref="E10:E11"/>
    <mergeCell ref="A7:A9"/>
    <mergeCell ref="B7:B9"/>
    <mergeCell ref="E5:E6"/>
    <mergeCell ref="C7:C9"/>
    <mergeCell ref="E7:E9"/>
    <mergeCell ref="D3:D4"/>
    <mergeCell ref="D5:D6"/>
    <mergeCell ref="D14:D16"/>
    <mergeCell ref="A5:A6"/>
    <mergeCell ref="B5:B6"/>
    <mergeCell ref="C5:C6"/>
    <mergeCell ref="A30:C30"/>
    <mergeCell ref="A29:C29"/>
    <mergeCell ref="A28:C28"/>
    <mergeCell ref="A27:C2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workbookViewId="0">
      <selection sqref="A1:F30"/>
    </sheetView>
  </sheetViews>
  <sheetFormatPr baseColWidth="10" defaultRowHeight="15" x14ac:dyDescent="0.25"/>
  <cols>
    <col min="1" max="1" width="21.5703125" bestFit="1" customWidth="1"/>
    <col min="2" max="2" width="29.7109375" bestFit="1" customWidth="1"/>
    <col min="4" max="4" width="14.7109375" bestFit="1" customWidth="1"/>
    <col min="6" max="6" width="50.5703125" customWidth="1"/>
  </cols>
  <sheetData>
    <row r="1" spans="1:6" x14ac:dyDescent="0.25">
      <c r="A1" s="134" t="s">
        <v>70</v>
      </c>
      <c r="B1" s="144"/>
      <c r="C1" s="144"/>
      <c r="D1" s="144"/>
      <c r="E1" s="144"/>
      <c r="F1" s="144"/>
    </row>
    <row r="2" spans="1:6" x14ac:dyDescent="0.25">
      <c r="A2" s="3" t="s">
        <v>60</v>
      </c>
      <c r="B2" s="3" t="s">
        <v>63</v>
      </c>
      <c r="C2" s="3" t="s">
        <v>61</v>
      </c>
      <c r="D2" s="3" t="s">
        <v>13</v>
      </c>
      <c r="E2" s="3" t="s">
        <v>68</v>
      </c>
      <c r="F2" s="24" t="s">
        <v>26</v>
      </c>
    </row>
    <row r="3" spans="1:6" x14ac:dyDescent="0.25">
      <c r="A3" s="1" t="s">
        <v>62</v>
      </c>
      <c r="B3" s="1" t="s">
        <v>64</v>
      </c>
      <c r="C3" s="1">
        <v>4</v>
      </c>
      <c r="D3" s="5">
        <v>991417.26</v>
      </c>
      <c r="E3" s="26" t="s">
        <v>38</v>
      </c>
      <c r="F3" s="1"/>
    </row>
    <row r="4" spans="1:6" x14ac:dyDescent="0.25">
      <c r="A4" s="1" t="s">
        <v>62</v>
      </c>
      <c r="B4" s="1" t="s">
        <v>65</v>
      </c>
      <c r="C4" s="1">
        <v>55</v>
      </c>
      <c r="D4" s="5">
        <v>28234800.399999999</v>
      </c>
      <c r="E4" s="26" t="s">
        <v>38</v>
      </c>
      <c r="F4" s="1"/>
    </row>
    <row r="5" spans="1:6" ht="75" x14ac:dyDescent="0.25">
      <c r="A5" s="28" t="s">
        <v>62</v>
      </c>
      <c r="B5" s="28" t="s">
        <v>66</v>
      </c>
      <c r="C5" s="28">
        <v>7</v>
      </c>
      <c r="D5" s="29">
        <v>8366966.2999999998</v>
      </c>
      <c r="E5" s="30"/>
      <c r="F5" s="31" t="s">
        <v>73</v>
      </c>
    </row>
    <row r="6" spans="1:6" x14ac:dyDescent="0.25">
      <c r="A6" s="1" t="s">
        <v>62</v>
      </c>
      <c r="B6" s="1" t="s">
        <v>67</v>
      </c>
      <c r="C6" s="1">
        <v>8</v>
      </c>
      <c r="D6" s="5">
        <v>32300000</v>
      </c>
      <c r="E6" s="26" t="s">
        <v>38</v>
      </c>
      <c r="F6" s="1"/>
    </row>
    <row r="7" spans="1:6" x14ac:dyDescent="0.25">
      <c r="A7" s="142" t="s">
        <v>69</v>
      </c>
      <c r="B7" s="143"/>
      <c r="C7" s="1">
        <f>SUM(C3:C6)</f>
        <v>74</v>
      </c>
      <c r="D7" s="5">
        <f>SUM(D3:D6)</f>
        <v>69893183.960000008</v>
      </c>
      <c r="E7" s="27"/>
      <c r="F7" s="1"/>
    </row>
    <row r="11" spans="1:6" x14ac:dyDescent="0.25">
      <c r="A11" s="134" t="s">
        <v>70</v>
      </c>
      <c r="B11" s="144"/>
      <c r="C11" s="144"/>
      <c r="D11" s="144"/>
      <c r="E11" s="144"/>
      <c r="F11" s="144"/>
    </row>
    <row r="12" spans="1:6" x14ac:dyDescent="0.25">
      <c r="A12" s="3" t="s">
        <v>60</v>
      </c>
      <c r="B12" s="3" t="s">
        <v>63</v>
      </c>
      <c r="C12" s="3" t="s">
        <v>61</v>
      </c>
      <c r="D12" s="3" t="s">
        <v>13</v>
      </c>
      <c r="E12" s="3" t="s">
        <v>68</v>
      </c>
      <c r="F12" s="24" t="s">
        <v>26</v>
      </c>
    </row>
    <row r="13" spans="1:6" x14ac:dyDescent="0.25">
      <c r="A13" s="37" t="s">
        <v>78</v>
      </c>
      <c r="B13" s="1" t="s">
        <v>64</v>
      </c>
      <c r="C13" s="1">
        <v>283</v>
      </c>
      <c r="D13" s="5">
        <v>130352365</v>
      </c>
      <c r="E13" s="26"/>
      <c r="F13" s="1"/>
    </row>
    <row r="14" spans="1:6" x14ac:dyDescent="0.25">
      <c r="A14" s="37" t="s">
        <v>78</v>
      </c>
      <c r="B14" s="1" t="s">
        <v>80</v>
      </c>
      <c r="C14" s="1">
        <v>3</v>
      </c>
      <c r="D14" s="5">
        <v>19444596.920000002</v>
      </c>
      <c r="E14" s="26"/>
      <c r="F14" s="1"/>
    </row>
    <row r="15" spans="1:6" x14ac:dyDescent="0.25">
      <c r="A15" s="37" t="s">
        <v>78</v>
      </c>
      <c r="B15" s="1" t="s">
        <v>65</v>
      </c>
      <c r="C15" s="1">
        <v>2532</v>
      </c>
      <c r="D15" s="5">
        <v>46613374.439999998</v>
      </c>
      <c r="E15" s="26"/>
      <c r="F15" s="1"/>
    </row>
    <row r="16" spans="1:6" x14ac:dyDescent="0.25">
      <c r="A16" s="37" t="s">
        <v>78</v>
      </c>
      <c r="B16" s="28" t="s">
        <v>66</v>
      </c>
      <c r="C16" s="28">
        <v>3060</v>
      </c>
      <c r="D16" s="29">
        <v>41231990.719999999</v>
      </c>
      <c r="E16" s="30"/>
      <c r="F16" s="31"/>
    </row>
    <row r="17" spans="1:6" x14ac:dyDescent="0.25">
      <c r="A17" s="37" t="s">
        <v>78</v>
      </c>
      <c r="B17" s="1" t="s">
        <v>67</v>
      </c>
      <c r="C17" s="1">
        <v>2452</v>
      </c>
      <c r="D17" s="5">
        <v>257294565</v>
      </c>
      <c r="E17" s="26"/>
      <c r="F17" s="1"/>
    </row>
    <row r="18" spans="1:6" x14ac:dyDescent="0.25">
      <c r="A18" s="142" t="s">
        <v>69</v>
      </c>
      <c r="B18" s="143"/>
      <c r="C18" s="1"/>
      <c r="D18" s="5"/>
      <c r="E18" s="27"/>
      <c r="F18" s="1"/>
    </row>
    <row r="23" spans="1:6" x14ac:dyDescent="0.25">
      <c r="A23" s="134" t="s">
        <v>70</v>
      </c>
      <c r="B23" s="144"/>
      <c r="C23" s="144"/>
      <c r="D23" s="144"/>
      <c r="E23" s="144"/>
      <c r="F23" s="144"/>
    </row>
    <row r="24" spans="1:6" x14ac:dyDescent="0.25">
      <c r="A24" s="3" t="s">
        <v>60</v>
      </c>
      <c r="B24" s="3" t="s">
        <v>63</v>
      </c>
      <c r="C24" s="3" t="s">
        <v>61</v>
      </c>
      <c r="D24" s="3" t="s">
        <v>13</v>
      </c>
      <c r="E24" s="3" t="s">
        <v>68</v>
      </c>
      <c r="F24" s="24" t="s">
        <v>26</v>
      </c>
    </row>
    <row r="25" spans="1:6" x14ac:dyDescent="0.25">
      <c r="A25" s="28" t="s">
        <v>79</v>
      </c>
      <c r="B25" s="1" t="s">
        <v>64</v>
      </c>
      <c r="C25" s="1">
        <v>116</v>
      </c>
      <c r="D25" s="5">
        <v>128566183</v>
      </c>
      <c r="E25" s="26"/>
      <c r="F25" s="1"/>
    </row>
    <row r="26" spans="1:6" x14ac:dyDescent="0.25">
      <c r="A26" s="28" t="s">
        <v>79</v>
      </c>
      <c r="B26" s="1" t="s">
        <v>65</v>
      </c>
      <c r="C26" s="1">
        <v>1</v>
      </c>
      <c r="D26" s="5">
        <v>15444.46</v>
      </c>
      <c r="E26" s="26"/>
      <c r="F26" s="1"/>
    </row>
    <row r="27" spans="1:6" x14ac:dyDescent="0.25">
      <c r="A27" s="28" t="s">
        <v>79</v>
      </c>
      <c r="B27" s="1" t="s">
        <v>65</v>
      </c>
      <c r="C27" s="1">
        <v>90</v>
      </c>
      <c r="D27" s="5">
        <v>19723730.59</v>
      </c>
      <c r="E27" s="26"/>
      <c r="F27" s="1"/>
    </row>
    <row r="28" spans="1:6" x14ac:dyDescent="0.25">
      <c r="A28" s="28" t="s">
        <v>79</v>
      </c>
      <c r="B28" s="28" t="s">
        <v>66</v>
      </c>
      <c r="C28" s="28">
        <v>31</v>
      </c>
      <c r="D28" s="29">
        <v>18430848.640000001</v>
      </c>
      <c r="E28" s="30"/>
      <c r="F28" s="31"/>
    </row>
    <row r="29" spans="1:6" x14ac:dyDescent="0.25">
      <c r="A29" s="28" t="s">
        <v>79</v>
      </c>
      <c r="B29" s="1" t="s">
        <v>67</v>
      </c>
      <c r="C29" s="1">
        <v>80</v>
      </c>
      <c r="D29" s="5">
        <v>70293160.140000001</v>
      </c>
      <c r="E29" s="26"/>
      <c r="F29" s="1"/>
    </row>
    <row r="30" spans="1:6" x14ac:dyDescent="0.25">
      <c r="A30" s="142" t="s">
        <v>69</v>
      </c>
      <c r="B30" s="143"/>
      <c r="C30" s="1"/>
      <c r="D30" s="5"/>
      <c r="E30" s="27"/>
      <c r="F30" s="1"/>
    </row>
  </sheetData>
  <mergeCells count="6">
    <mergeCell ref="A30:B30"/>
    <mergeCell ref="A7:B7"/>
    <mergeCell ref="A1:F1"/>
    <mergeCell ref="A11:F11"/>
    <mergeCell ref="A18:B18"/>
    <mergeCell ref="A23:F2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
  <sheetViews>
    <sheetView workbookViewId="0">
      <selection sqref="A1:I44"/>
    </sheetView>
  </sheetViews>
  <sheetFormatPr baseColWidth="10" defaultRowHeight="15" x14ac:dyDescent="0.25"/>
  <cols>
    <col min="1" max="1" width="21.5703125" bestFit="1" customWidth="1"/>
    <col min="2" max="2" width="29.7109375" bestFit="1" customWidth="1"/>
    <col min="4" max="4" width="16.28515625" bestFit="1" customWidth="1"/>
    <col min="5" max="6" width="16.28515625" customWidth="1"/>
    <col min="7" max="7" width="17" bestFit="1" customWidth="1"/>
    <col min="9" max="9" width="65.7109375" customWidth="1"/>
    <col min="12" max="12" width="16.28515625" bestFit="1" customWidth="1"/>
    <col min="14" max="14" width="15.42578125" bestFit="1" customWidth="1"/>
  </cols>
  <sheetData>
    <row r="1" spans="1:17" x14ac:dyDescent="0.25">
      <c r="A1" s="134" t="s">
        <v>88</v>
      </c>
      <c r="B1" s="144"/>
      <c r="C1" s="144"/>
      <c r="D1" s="144"/>
      <c r="E1" s="144"/>
      <c r="F1" s="144"/>
      <c r="G1" s="144"/>
      <c r="H1" s="144"/>
      <c r="I1" s="144"/>
    </row>
    <row r="2" spans="1:17" x14ac:dyDescent="0.25">
      <c r="A2" s="23"/>
      <c r="B2" s="25"/>
      <c r="C2" s="123" t="s">
        <v>89</v>
      </c>
      <c r="D2" s="123"/>
      <c r="E2" s="123" t="s">
        <v>90</v>
      </c>
      <c r="F2" s="123"/>
      <c r="G2" s="21"/>
      <c r="H2" s="21"/>
      <c r="I2" s="25"/>
    </row>
    <row r="3" spans="1:17" x14ac:dyDescent="0.25">
      <c r="A3" s="3" t="s">
        <v>60</v>
      </c>
      <c r="B3" s="3" t="s">
        <v>63</v>
      </c>
      <c r="C3" s="21" t="s">
        <v>61</v>
      </c>
      <c r="D3" s="21" t="s">
        <v>13</v>
      </c>
      <c r="E3" s="21" t="s">
        <v>61</v>
      </c>
      <c r="F3" s="21" t="s">
        <v>13</v>
      </c>
      <c r="G3" s="21" t="s">
        <v>91</v>
      </c>
      <c r="H3" s="3" t="s">
        <v>68</v>
      </c>
      <c r="I3" s="44" t="s">
        <v>26</v>
      </c>
    </row>
    <row r="4" spans="1:17" x14ac:dyDescent="0.25">
      <c r="A4" s="1" t="s">
        <v>62</v>
      </c>
      <c r="B4" s="1" t="s">
        <v>64</v>
      </c>
      <c r="C4" s="1">
        <v>4</v>
      </c>
      <c r="D4" s="5">
        <v>1523799.17</v>
      </c>
      <c r="E4" s="155">
        <v>59</v>
      </c>
      <c r="F4" s="156">
        <v>24392043.359999999</v>
      </c>
      <c r="G4" s="157">
        <f>+F4-(SUM(D4:D5))</f>
        <v>0</v>
      </c>
      <c r="H4" s="139" t="s">
        <v>38</v>
      </c>
      <c r="I4" s="1"/>
      <c r="K4" s="166"/>
      <c r="L4" s="165"/>
    </row>
    <row r="5" spans="1:17" x14ac:dyDescent="0.25">
      <c r="A5" s="1" t="s">
        <v>62</v>
      </c>
      <c r="B5" s="1" t="s">
        <v>65</v>
      </c>
      <c r="C5" s="1">
        <v>55</v>
      </c>
      <c r="D5" s="5">
        <v>22868244.190000001</v>
      </c>
      <c r="E5" s="155"/>
      <c r="F5" s="156"/>
      <c r="G5" s="158"/>
      <c r="H5" s="141"/>
      <c r="I5" s="1"/>
      <c r="K5" s="166"/>
      <c r="L5" s="165"/>
      <c r="N5" s="39"/>
    </row>
    <row r="6" spans="1:17" x14ac:dyDescent="0.25">
      <c r="A6" s="28" t="s">
        <v>62</v>
      </c>
      <c r="B6" s="28" t="s">
        <v>66</v>
      </c>
      <c r="C6" s="28">
        <v>8</v>
      </c>
      <c r="D6" s="29">
        <v>4926878.0199999996</v>
      </c>
      <c r="E6" s="45">
        <v>8</v>
      </c>
      <c r="F6" s="50">
        <v>4926878.08</v>
      </c>
      <c r="G6" s="48">
        <f>+F6-D6</f>
        <v>6.0000000521540642E-2</v>
      </c>
      <c r="H6" s="22" t="s">
        <v>38</v>
      </c>
      <c r="I6" s="31"/>
      <c r="K6" s="42"/>
      <c r="L6" s="41"/>
      <c r="N6" s="39"/>
    </row>
    <row r="7" spans="1:17" x14ac:dyDescent="0.25">
      <c r="A7" s="1" t="s">
        <v>62</v>
      </c>
      <c r="B7" s="1" t="s">
        <v>67</v>
      </c>
      <c r="C7" s="1">
        <v>8</v>
      </c>
      <c r="D7" s="5">
        <v>32300000</v>
      </c>
      <c r="E7" s="45">
        <v>8</v>
      </c>
      <c r="F7" s="50">
        <v>32300000</v>
      </c>
      <c r="G7" s="48">
        <f>+F7-D7</f>
        <v>0</v>
      </c>
      <c r="H7" s="38" t="s">
        <v>38</v>
      </c>
      <c r="I7" s="1"/>
      <c r="K7" s="42"/>
      <c r="L7" s="41"/>
      <c r="N7" s="39"/>
    </row>
    <row r="8" spans="1:17" x14ac:dyDescent="0.25">
      <c r="A8" s="142" t="s">
        <v>69</v>
      </c>
      <c r="B8" s="143"/>
      <c r="C8" s="1">
        <f>SUM(C4:C7)</f>
        <v>75</v>
      </c>
      <c r="D8" s="5">
        <f>SUM(D4:D7)</f>
        <v>61618921.379999995</v>
      </c>
      <c r="E8" s="45">
        <f>SUM(E4:E7)</f>
        <v>75</v>
      </c>
      <c r="F8" s="46">
        <f>SUM(F4:F7)</f>
        <v>61618921.439999998</v>
      </c>
      <c r="G8" s="51">
        <f>+F8-D8</f>
        <v>6.0000002384185791E-2</v>
      </c>
      <c r="H8" s="1"/>
      <c r="I8" s="1"/>
      <c r="K8" s="42"/>
      <c r="L8" s="41"/>
    </row>
    <row r="9" spans="1:17" x14ac:dyDescent="0.25">
      <c r="K9" s="42"/>
      <c r="L9" s="41"/>
    </row>
    <row r="10" spans="1:17" x14ac:dyDescent="0.25">
      <c r="K10" s="42"/>
      <c r="L10" s="41"/>
    </row>
    <row r="11" spans="1:17" x14ac:dyDescent="0.25">
      <c r="K11" s="42"/>
      <c r="L11" s="41"/>
    </row>
    <row r="12" spans="1:17" x14ac:dyDescent="0.25">
      <c r="A12" s="134" t="s">
        <v>88</v>
      </c>
      <c r="B12" s="144"/>
      <c r="C12" s="144"/>
      <c r="D12" s="144"/>
      <c r="E12" s="144"/>
      <c r="F12" s="144"/>
      <c r="G12" s="144"/>
      <c r="H12" s="144"/>
      <c r="I12" s="144"/>
      <c r="K12" s="42"/>
      <c r="L12" s="41"/>
    </row>
    <row r="13" spans="1:17" x14ac:dyDescent="0.25">
      <c r="A13" s="23"/>
      <c r="B13" s="25"/>
      <c r="C13" s="123" t="s">
        <v>89</v>
      </c>
      <c r="D13" s="123"/>
      <c r="E13" s="123" t="s">
        <v>90</v>
      </c>
      <c r="F13" s="123"/>
      <c r="G13" s="21"/>
      <c r="H13" s="21"/>
      <c r="I13" s="25"/>
      <c r="K13" s="42"/>
      <c r="L13" s="41"/>
    </row>
    <row r="14" spans="1:17" x14ac:dyDescent="0.25">
      <c r="A14" s="3" t="s">
        <v>60</v>
      </c>
      <c r="B14" s="43" t="s">
        <v>63</v>
      </c>
      <c r="C14" s="21" t="s">
        <v>61</v>
      </c>
      <c r="D14" s="21" t="s">
        <v>13</v>
      </c>
      <c r="E14" s="21" t="s">
        <v>61</v>
      </c>
      <c r="F14" s="21" t="s">
        <v>13</v>
      </c>
      <c r="G14" s="21" t="s">
        <v>91</v>
      </c>
      <c r="H14" s="3" t="s">
        <v>68</v>
      </c>
      <c r="I14" s="44" t="s">
        <v>26</v>
      </c>
      <c r="K14" s="42"/>
      <c r="L14" s="41"/>
    </row>
    <row r="15" spans="1:17" x14ac:dyDescent="0.25">
      <c r="A15" s="37" t="s">
        <v>78</v>
      </c>
      <c r="B15" s="1" t="s">
        <v>64</v>
      </c>
      <c r="C15" s="1">
        <v>283</v>
      </c>
      <c r="D15" s="5">
        <v>132591642.05</v>
      </c>
      <c r="E15" s="150">
        <v>2819</v>
      </c>
      <c r="F15" s="151">
        <v>190529459.91999999</v>
      </c>
      <c r="G15" s="159">
        <f>+F15-SUM(D15:D17)</f>
        <v>0</v>
      </c>
      <c r="H15" s="162"/>
      <c r="I15" s="152" t="s">
        <v>92</v>
      </c>
      <c r="K15" s="166"/>
      <c r="L15" s="165"/>
      <c r="Q15" s="39"/>
    </row>
    <row r="16" spans="1:17" x14ac:dyDescent="0.25">
      <c r="A16" s="37" t="s">
        <v>78</v>
      </c>
      <c r="B16" s="1" t="s">
        <v>80</v>
      </c>
      <c r="C16" s="1">
        <v>3</v>
      </c>
      <c r="D16" s="5">
        <v>11436416.6</v>
      </c>
      <c r="E16" s="150"/>
      <c r="F16" s="151"/>
      <c r="G16" s="160"/>
      <c r="H16" s="163"/>
      <c r="I16" s="153"/>
      <c r="K16" s="166"/>
      <c r="L16" s="165"/>
      <c r="Q16" s="39"/>
    </row>
    <row r="17" spans="1:17" x14ac:dyDescent="0.25">
      <c r="A17" s="37" t="s">
        <v>78</v>
      </c>
      <c r="B17" s="1" t="s">
        <v>65</v>
      </c>
      <c r="C17" s="1">
        <v>2533</v>
      </c>
      <c r="D17" s="5">
        <v>46501401.270000003</v>
      </c>
      <c r="E17" s="150"/>
      <c r="F17" s="151"/>
      <c r="G17" s="161"/>
      <c r="H17" s="164"/>
      <c r="I17" s="154"/>
      <c r="K17" s="166"/>
      <c r="L17" s="165"/>
      <c r="N17" s="39"/>
      <c r="Q17" s="39"/>
    </row>
    <row r="18" spans="1:17" x14ac:dyDescent="0.25">
      <c r="A18" s="37" t="s">
        <v>78</v>
      </c>
      <c r="B18" s="28" t="s">
        <v>66</v>
      </c>
      <c r="C18" s="28">
        <v>3057</v>
      </c>
      <c r="D18" s="29">
        <v>38860589.25</v>
      </c>
      <c r="E18" s="45">
        <v>3057</v>
      </c>
      <c r="F18" s="40">
        <v>38860589.25</v>
      </c>
      <c r="G18" s="52">
        <f>+F18-D18</f>
        <v>0</v>
      </c>
      <c r="H18" s="22" t="s">
        <v>38</v>
      </c>
      <c r="I18" s="31"/>
      <c r="K18" s="42"/>
      <c r="L18" s="41"/>
      <c r="N18" s="39"/>
    </row>
    <row r="19" spans="1:17" x14ac:dyDescent="0.25">
      <c r="A19" s="37" t="s">
        <v>78</v>
      </c>
      <c r="B19" s="1" t="s">
        <v>67</v>
      </c>
      <c r="C19" s="1">
        <v>2449</v>
      </c>
      <c r="D19" s="5">
        <v>257151565.06999999</v>
      </c>
      <c r="E19" s="45">
        <v>2449</v>
      </c>
      <c r="F19" s="40">
        <v>257151565.06999999</v>
      </c>
      <c r="G19" s="53">
        <f>+F19-D19</f>
        <v>0</v>
      </c>
      <c r="H19" s="22" t="s">
        <v>38</v>
      </c>
      <c r="I19" s="1"/>
      <c r="K19" s="42"/>
      <c r="L19" s="41"/>
      <c r="N19" s="39"/>
    </row>
    <row r="20" spans="1:17" x14ac:dyDescent="0.25">
      <c r="A20" s="142" t="s">
        <v>69</v>
      </c>
      <c r="B20" s="143"/>
      <c r="C20" s="1">
        <f>SUM(C15:C19)</f>
        <v>8325</v>
      </c>
      <c r="D20" s="5">
        <f>SUM(D15:D19)</f>
        <v>486541614.24000001</v>
      </c>
      <c r="E20" s="6">
        <f>SUM(E15:E19)</f>
        <v>8325</v>
      </c>
      <c r="F20" s="5">
        <f>SUM(F15:F19)</f>
        <v>486541614.24000001</v>
      </c>
      <c r="G20" s="53">
        <f>+F20-D20</f>
        <v>0</v>
      </c>
      <c r="H20" s="1"/>
      <c r="I20" s="1"/>
      <c r="K20" s="42"/>
      <c r="L20" s="41"/>
    </row>
    <row r="21" spans="1:17" x14ac:dyDescent="0.25">
      <c r="K21" s="42"/>
      <c r="L21" s="41"/>
    </row>
    <row r="22" spans="1:17" x14ac:dyDescent="0.25">
      <c r="K22" s="42"/>
      <c r="L22" s="41"/>
    </row>
    <row r="23" spans="1:17" x14ac:dyDescent="0.25">
      <c r="K23" s="42"/>
      <c r="L23" s="41"/>
    </row>
    <row r="24" spans="1:17" x14ac:dyDescent="0.25">
      <c r="K24" s="42"/>
      <c r="L24" s="41"/>
    </row>
    <row r="25" spans="1:17" x14ac:dyDescent="0.25">
      <c r="A25" s="134" t="s">
        <v>88</v>
      </c>
      <c r="B25" s="144"/>
      <c r="C25" s="144"/>
      <c r="D25" s="144"/>
      <c r="E25" s="144"/>
      <c r="F25" s="144"/>
      <c r="G25" s="144"/>
      <c r="H25" s="144"/>
      <c r="I25" s="144"/>
      <c r="K25" s="42"/>
      <c r="L25" s="41"/>
    </row>
    <row r="26" spans="1:17" x14ac:dyDescent="0.25">
      <c r="A26" s="23"/>
      <c r="B26" s="25"/>
      <c r="C26" s="123" t="s">
        <v>89</v>
      </c>
      <c r="D26" s="123"/>
      <c r="E26" s="123" t="s">
        <v>90</v>
      </c>
      <c r="F26" s="123"/>
      <c r="G26" s="21"/>
      <c r="H26" s="21"/>
      <c r="I26" s="25"/>
      <c r="K26" s="42"/>
      <c r="L26" s="41"/>
    </row>
    <row r="27" spans="1:17" x14ac:dyDescent="0.25">
      <c r="A27" s="3" t="s">
        <v>60</v>
      </c>
      <c r="B27" s="43" t="s">
        <v>63</v>
      </c>
      <c r="C27" s="21" t="s">
        <v>61</v>
      </c>
      <c r="D27" s="21" t="s">
        <v>13</v>
      </c>
      <c r="E27" s="21" t="s">
        <v>61</v>
      </c>
      <c r="F27" s="21" t="s">
        <v>13</v>
      </c>
      <c r="G27" s="21" t="s">
        <v>91</v>
      </c>
      <c r="H27" s="3" t="s">
        <v>68</v>
      </c>
      <c r="I27" s="44" t="s">
        <v>26</v>
      </c>
      <c r="K27" s="42"/>
      <c r="L27" s="41"/>
    </row>
    <row r="28" spans="1:17" x14ac:dyDescent="0.25">
      <c r="A28" s="28" t="s">
        <v>79</v>
      </c>
      <c r="B28" s="1" t="s">
        <v>64</v>
      </c>
      <c r="C28" s="1">
        <v>116</v>
      </c>
      <c r="D28" s="40">
        <v>139131650.28999999</v>
      </c>
      <c r="E28" s="145">
        <v>207</v>
      </c>
      <c r="F28" s="146">
        <v>158405738.19999999</v>
      </c>
      <c r="G28" s="147">
        <f>+F28-SUM(D28:D30)</f>
        <v>0</v>
      </c>
      <c r="H28" s="129" t="s">
        <v>38</v>
      </c>
      <c r="I28" s="1"/>
      <c r="K28" s="166"/>
      <c r="L28" s="165"/>
    </row>
    <row r="29" spans="1:17" x14ac:dyDescent="0.25">
      <c r="A29" s="28" t="s">
        <v>79</v>
      </c>
      <c r="B29" s="1" t="s">
        <v>65</v>
      </c>
      <c r="C29" s="1">
        <v>1</v>
      </c>
      <c r="D29" s="40">
        <v>734415.81</v>
      </c>
      <c r="E29" s="145"/>
      <c r="F29" s="146"/>
      <c r="G29" s="148"/>
      <c r="H29" s="129"/>
      <c r="I29" s="1"/>
      <c r="K29" s="166"/>
      <c r="L29" s="165"/>
    </row>
    <row r="30" spans="1:17" x14ac:dyDescent="0.25">
      <c r="A30" s="28" t="s">
        <v>79</v>
      </c>
      <c r="B30" s="1" t="s">
        <v>65</v>
      </c>
      <c r="C30" s="1">
        <v>90</v>
      </c>
      <c r="D30" s="40">
        <v>18539672.100000001</v>
      </c>
      <c r="E30" s="145"/>
      <c r="F30" s="146"/>
      <c r="G30" s="149"/>
      <c r="H30" s="129"/>
      <c r="I30" s="1"/>
      <c r="K30" s="166"/>
      <c r="L30" s="165"/>
      <c r="N30" s="39"/>
    </row>
    <row r="31" spans="1:17" x14ac:dyDescent="0.25">
      <c r="A31" s="28" t="s">
        <v>79</v>
      </c>
      <c r="B31" s="28" t="s">
        <v>66</v>
      </c>
      <c r="C31" s="28">
        <v>31</v>
      </c>
      <c r="D31" s="29">
        <v>18962957.57</v>
      </c>
      <c r="E31" s="47">
        <v>31</v>
      </c>
      <c r="F31" s="48">
        <v>18962957.57</v>
      </c>
      <c r="G31" s="48">
        <f>+F31-D31</f>
        <v>0</v>
      </c>
      <c r="H31" s="22" t="s">
        <v>38</v>
      </c>
      <c r="I31" s="31"/>
      <c r="K31" s="42"/>
      <c r="L31" s="41"/>
      <c r="N31" s="39"/>
    </row>
    <row r="32" spans="1:17" x14ac:dyDescent="0.25">
      <c r="A32" s="28" t="s">
        <v>79</v>
      </c>
      <c r="B32" s="1" t="s">
        <v>67</v>
      </c>
      <c r="C32" s="1">
        <v>80</v>
      </c>
      <c r="D32" s="5">
        <v>70293160.140000001</v>
      </c>
      <c r="E32" s="47">
        <v>80</v>
      </c>
      <c r="F32" s="48">
        <v>70293160.140000001</v>
      </c>
      <c r="G32" s="48">
        <f>+F32-D32</f>
        <v>0</v>
      </c>
      <c r="H32" s="22" t="s">
        <v>38</v>
      </c>
      <c r="I32" s="1"/>
      <c r="K32" s="42"/>
      <c r="L32" s="41"/>
      <c r="N32" s="39"/>
    </row>
    <row r="33" spans="1:9" x14ac:dyDescent="0.25">
      <c r="A33" s="142" t="s">
        <v>69</v>
      </c>
      <c r="B33" s="143"/>
      <c r="C33" s="1">
        <f>SUM(C28:C32)</f>
        <v>318</v>
      </c>
      <c r="D33" s="5">
        <f>SUM(D28:D32)</f>
        <v>247661855.90999997</v>
      </c>
      <c r="E33" s="49">
        <f>SUM(E28:E32)</f>
        <v>318</v>
      </c>
      <c r="F33" s="29">
        <f>SUM(F28:F32)</f>
        <v>247661855.90999997</v>
      </c>
      <c r="G33" s="29"/>
      <c r="H33" s="22" t="s">
        <v>38</v>
      </c>
      <c r="I33" s="1"/>
    </row>
    <row r="36" spans="1:9" x14ac:dyDescent="0.25">
      <c r="A36" s="134" t="s">
        <v>88</v>
      </c>
      <c r="B36" s="144"/>
      <c r="C36" s="144"/>
      <c r="D36" s="144"/>
      <c r="E36" s="144"/>
      <c r="F36" s="144"/>
      <c r="G36" s="144"/>
      <c r="H36" s="144"/>
      <c r="I36" s="144"/>
    </row>
    <row r="37" spans="1:9" x14ac:dyDescent="0.25">
      <c r="A37" s="34"/>
      <c r="B37" s="36"/>
      <c r="C37" s="123" t="s">
        <v>89</v>
      </c>
      <c r="D37" s="123"/>
      <c r="E37" s="123" t="s">
        <v>90</v>
      </c>
      <c r="F37" s="123"/>
      <c r="G37" s="33"/>
      <c r="H37" s="33"/>
      <c r="I37" s="36"/>
    </row>
    <row r="38" spans="1:9" x14ac:dyDescent="0.25">
      <c r="A38" s="3" t="s">
        <v>60</v>
      </c>
      <c r="B38" s="43" t="s">
        <v>63</v>
      </c>
      <c r="C38" s="33" t="s">
        <v>61</v>
      </c>
      <c r="D38" s="33" t="s">
        <v>13</v>
      </c>
      <c r="E38" s="33" t="s">
        <v>61</v>
      </c>
      <c r="F38" s="33" t="s">
        <v>13</v>
      </c>
      <c r="G38" s="33" t="s">
        <v>91</v>
      </c>
      <c r="H38" s="3" t="s">
        <v>68</v>
      </c>
      <c r="I38" s="44" t="s">
        <v>26</v>
      </c>
    </row>
    <row r="39" spans="1:9" x14ac:dyDescent="0.25">
      <c r="A39" s="28" t="s">
        <v>93</v>
      </c>
      <c r="B39" s="1" t="s">
        <v>64</v>
      </c>
      <c r="C39" s="1">
        <v>1114</v>
      </c>
      <c r="D39" s="40">
        <v>89046346.439999998</v>
      </c>
      <c r="E39" s="145">
        <v>31188</v>
      </c>
      <c r="F39" s="146">
        <v>392950826.97000003</v>
      </c>
      <c r="G39" s="147">
        <f>+F39-SUM(D39:D41)</f>
        <v>0</v>
      </c>
      <c r="H39" s="129" t="s">
        <v>38</v>
      </c>
      <c r="I39" s="1"/>
    </row>
    <row r="40" spans="1:9" x14ac:dyDescent="0.25">
      <c r="A40" s="28" t="s">
        <v>93</v>
      </c>
      <c r="B40" s="1" t="s">
        <v>65</v>
      </c>
      <c r="C40" s="1">
        <v>12</v>
      </c>
      <c r="D40" s="40">
        <v>1079955.79</v>
      </c>
      <c r="E40" s="145"/>
      <c r="F40" s="146"/>
      <c r="G40" s="148"/>
      <c r="H40" s="129"/>
      <c r="I40" s="1"/>
    </row>
    <row r="41" spans="1:9" x14ac:dyDescent="0.25">
      <c r="A41" s="28" t="s">
        <v>93</v>
      </c>
      <c r="B41" s="1" t="s">
        <v>65</v>
      </c>
      <c r="C41" s="1">
        <v>30062</v>
      </c>
      <c r="D41" s="40">
        <v>302824524.74000001</v>
      </c>
      <c r="E41" s="145"/>
      <c r="F41" s="146"/>
      <c r="G41" s="149"/>
      <c r="H41" s="129"/>
      <c r="I41" s="1"/>
    </row>
    <row r="42" spans="1:9" x14ac:dyDescent="0.25">
      <c r="A42" s="28" t="s">
        <v>93</v>
      </c>
      <c r="B42" s="28" t="s">
        <v>66</v>
      </c>
      <c r="C42" s="28">
        <v>436764</v>
      </c>
      <c r="D42" s="29">
        <v>228987692.69999999</v>
      </c>
      <c r="E42" s="47">
        <v>436764</v>
      </c>
      <c r="F42" s="48">
        <v>228987692.69999999</v>
      </c>
      <c r="G42" s="48">
        <f>+F42-D42</f>
        <v>0</v>
      </c>
      <c r="H42" s="35" t="s">
        <v>38</v>
      </c>
      <c r="I42" s="31"/>
    </row>
    <row r="43" spans="1:9" x14ac:dyDescent="0.25">
      <c r="A43" s="28" t="s">
        <v>93</v>
      </c>
      <c r="B43" s="1" t="s">
        <v>67</v>
      </c>
      <c r="C43" s="1">
        <v>3775</v>
      </c>
      <c r="D43" s="5">
        <v>401503431.45999998</v>
      </c>
      <c r="E43" s="47">
        <v>3775</v>
      </c>
      <c r="F43" s="48">
        <v>401503431.45999998</v>
      </c>
      <c r="G43" s="48">
        <f>+F43-D43</f>
        <v>0</v>
      </c>
      <c r="H43" s="35" t="s">
        <v>38</v>
      </c>
      <c r="I43" s="1"/>
    </row>
    <row r="44" spans="1:9" x14ac:dyDescent="0.25">
      <c r="A44" s="142" t="s">
        <v>69</v>
      </c>
      <c r="B44" s="143"/>
      <c r="C44" s="1">
        <f>SUM(C39:C43)</f>
        <v>471727</v>
      </c>
      <c r="D44" s="5">
        <f>SUM(D39:D43)</f>
        <v>1023441951.1300001</v>
      </c>
      <c r="E44" s="49">
        <f>SUM(E39:E43)</f>
        <v>471727</v>
      </c>
      <c r="F44" s="29">
        <f>SUM(F39:F43)</f>
        <v>1023441951.1300001</v>
      </c>
      <c r="G44" s="29"/>
      <c r="H44" s="35" t="s">
        <v>38</v>
      </c>
      <c r="I44" s="1"/>
    </row>
  </sheetData>
  <mergeCells count="39">
    <mergeCell ref="L4:L5"/>
    <mergeCell ref="K4:K5"/>
    <mergeCell ref="K15:K17"/>
    <mergeCell ref="L15:L17"/>
    <mergeCell ref="K28:K30"/>
    <mergeCell ref="L28:L30"/>
    <mergeCell ref="A1:I1"/>
    <mergeCell ref="A8:B8"/>
    <mergeCell ref="A12:I12"/>
    <mergeCell ref="A20:B20"/>
    <mergeCell ref="A25:I25"/>
    <mergeCell ref="E2:F2"/>
    <mergeCell ref="E13:F13"/>
    <mergeCell ref="E15:E17"/>
    <mergeCell ref="F15:F17"/>
    <mergeCell ref="I15:I17"/>
    <mergeCell ref="E4:E5"/>
    <mergeCell ref="F4:F5"/>
    <mergeCell ref="G4:G5"/>
    <mergeCell ref="H4:H5"/>
    <mergeCell ref="G15:G17"/>
    <mergeCell ref="H15:H17"/>
    <mergeCell ref="A33:B33"/>
    <mergeCell ref="H28:H30"/>
    <mergeCell ref="C2:D2"/>
    <mergeCell ref="C13:D13"/>
    <mergeCell ref="C26:D26"/>
    <mergeCell ref="E26:F26"/>
    <mergeCell ref="F28:F30"/>
    <mergeCell ref="E28:E30"/>
    <mergeCell ref="G28:G30"/>
    <mergeCell ref="A44:B44"/>
    <mergeCell ref="A36:I36"/>
    <mergeCell ref="C37:D37"/>
    <mergeCell ref="E37:F37"/>
    <mergeCell ref="E39:E41"/>
    <mergeCell ref="F39:F41"/>
    <mergeCell ref="G39:G41"/>
    <mergeCell ref="H39:H4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
  <sheetViews>
    <sheetView tabSelected="1" topLeftCell="A65" workbookViewId="0">
      <selection activeCell="H69" sqref="H69:I69"/>
    </sheetView>
  </sheetViews>
  <sheetFormatPr baseColWidth="10" defaultRowHeight="15" x14ac:dyDescent="0.25"/>
  <cols>
    <col min="1" max="1" width="27.85546875" bestFit="1" customWidth="1"/>
    <col min="2" max="2" width="13" customWidth="1"/>
    <col min="3" max="3" width="11.7109375" customWidth="1"/>
    <col min="4" max="4" width="9" bestFit="1" customWidth="1"/>
    <col min="5" max="5" width="13.7109375" bestFit="1" customWidth="1"/>
    <col min="6" max="6" width="10.7109375" bestFit="1" customWidth="1"/>
    <col min="7" max="7" width="34.28515625" bestFit="1" customWidth="1"/>
    <col min="8" max="8" width="39.140625" bestFit="1" customWidth="1"/>
    <col min="9" max="9" width="31.28515625" bestFit="1" customWidth="1"/>
    <col min="10" max="10" width="21.7109375" customWidth="1"/>
    <col min="11" max="11" width="25.85546875" bestFit="1" customWidth="1"/>
    <col min="12" max="12" width="18.28515625" bestFit="1" customWidth="1"/>
    <col min="13" max="13" width="53" customWidth="1"/>
  </cols>
  <sheetData>
    <row r="1" spans="1:13" ht="48" customHeight="1" x14ac:dyDescent="0.25">
      <c r="A1" s="54" t="s">
        <v>25</v>
      </c>
      <c r="B1" s="55" t="s">
        <v>30</v>
      </c>
      <c r="C1" s="55" t="s">
        <v>58</v>
      </c>
      <c r="D1" s="55" t="s">
        <v>95</v>
      </c>
      <c r="E1" s="54" t="s">
        <v>96</v>
      </c>
      <c r="F1" s="54" t="s">
        <v>28</v>
      </c>
      <c r="G1" s="54" t="s">
        <v>132</v>
      </c>
      <c r="H1" s="54" t="s">
        <v>111</v>
      </c>
      <c r="I1" s="54" t="s">
        <v>108</v>
      </c>
      <c r="J1" s="54" t="s">
        <v>107</v>
      </c>
      <c r="K1" s="54" t="s">
        <v>109</v>
      </c>
      <c r="L1" s="54" t="s">
        <v>110</v>
      </c>
      <c r="M1" s="54" t="s">
        <v>26</v>
      </c>
    </row>
    <row r="2" spans="1:13" ht="60" x14ac:dyDescent="0.25">
      <c r="A2" s="167" t="s">
        <v>94</v>
      </c>
      <c r="B2" s="167" t="s">
        <v>38</v>
      </c>
      <c r="C2" s="167" t="s">
        <v>38</v>
      </c>
      <c r="D2" s="167" t="s">
        <v>38</v>
      </c>
      <c r="E2" s="167" t="s">
        <v>38</v>
      </c>
      <c r="F2" s="193">
        <v>42897</v>
      </c>
      <c r="G2" s="191" t="s">
        <v>163</v>
      </c>
      <c r="H2" s="70" t="s">
        <v>154</v>
      </c>
      <c r="I2" s="70" t="s">
        <v>164</v>
      </c>
      <c r="J2" s="71" t="s">
        <v>168</v>
      </c>
      <c r="K2" s="191" t="s">
        <v>152</v>
      </c>
      <c r="L2" s="191" t="s">
        <v>153</v>
      </c>
      <c r="M2" s="82"/>
    </row>
    <row r="3" spans="1:13" ht="60" x14ac:dyDescent="0.25">
      <c r="A3" s="168"/>
      <c r="B3" s="168"/>
      <c r="C3" s="168"/>
      <c r="D3" s="168"/>
      <c r="E3" s="168"/>
      <c r="F3" s="193"/>
      <c r="G3" s="191"/>
      <c r="H3" s="70" t="s">
        <v>155</v>
      </c>
      <c r="I3" s="70" t="s">
        <v>165</v>
      </c>
      <c r="J3" s="71" t="s">
        <v>169</v>
      </c>
      <c r="K3" s="191"/>
      <c r="L3" s="191"/>
      <c r="M3" s="82"/>
    </row>
    <row r="4" spans="1:13" ht="90" x14ac:dyDescent="0.25">
      <c r="A4" s="168"/>
      <c r="B4" s="168"/>
      <c r="C4" s="168"/>
      <c r="D4" s="168"/>
      <c r="E4" s="168"/>
      <c r="F4" s="193"/>
      <c r="G4" s="191"/>
      <c r="H4" s="70" t="s">
        <v>156</v>
      </c>
      <c r="I4" s="70" t="s">
        <v>166</v>
      </c>
      <c r="J4" s="71" t="s">
        <v>170</v>
      </c>
      <c r="K4" s="191"/>
      <c r="L4" s="191"/>
      <c r="M4" s="82"/>
    </row>
    <row r="5" spans="1:13" ht="75" x14ac:dyDescent="0.25">
      <c r="A5" s="168"/>
      <c r="B5" s="168"/>
      <c r="C5" s="168"/>
      <c r="D5" s="168"/>
      <c r="E5" s="168"/>
      <c r="F5" s="193"/>
      <c r="G5" s="191"/>
      <c r="H5" s="70" t="s">
        <v>157</v>
      </c>
      <c r="I5" s="70" t="s">
        <v>167</v>
      </c>
      <c r="J5" s="71" t="s">
        <v>171</v>
      </c>
      <c r="K5" s="191"/>
      <c r="L5" s="191"/>
      <c r="M5" s="82"/>
    </row>
    <row r="6" spans="1:13" x14ac:dyDescent="0.25">
      <c r="A6" s="168"/>
      <c r="B6" s="168"/>
      <c r="C6" s="168"/>
      <c r="D6" s="168"/>
      <c r="E6" s="168"/>
      <c r="F6" s="193"/>
      <c r="G6" s="191"/>
      <c r="H6" s="194" t="s">
        <v>158</v>
      </c>
      <c r="I6" s="194"/>
      <c r="J6" s="69"/>
      <c r="K6" s="69"/>
      <c r="L6" s="69"/>
      <c r="M6" s="82" t="s">
        <v>224</v>
      </c>
    </row>
    <row r="7" spans="1:13" x14ac:dyDescent="0.25">
      <c r="A7" s="168"/>
      <c r="B7" s="168"/>
      <c r="C7" s="168"/>
      <c r="D7" s="168"/>
      <c r="E7" s="168"/>
      <c r="F7" s="193"/>
      <c r="G7" s="191"/>
      <c r="H7" s="194" t="s">
        <v>159</v>
      </c>
      <c r="I7" s="194"/>
      <c r="J7" s="69"/>
      <c r="K7" s="69"/>
      <c r="L7" s="69"/>
      <c r="M7" s="82" t="s">
        <v>190</v>
      </c>
    </row>
    <row r="8" spans="1:13" x14ac:dyDescent="0.25">
      <c r="A8" s="168"/>
      <c r="B8" s="168"/>
      <c r="C8" s="168"/>
      <c r="D8" s="168"/>
      <c r="E8" s="168"/>
      <c r="F8" s="193"/>
      <c r="G8" s="191"/>
      <c r="H8" s="194" t="s">
        <v>160</v>
      </c>
      <c r="I8" s="194"/>
      <c r="J8" s="69"/>
      <c r="K8" s="69"/>
      <c r="L8" s="69"/>
      <c r="M8" s="82"/>
    </row>
    <row r="9" spans="1:13" ht="45" x14ac:dyDescent="0.25">
      <c r="A9" s="169"/>
      <c r="B9" s="169"/>
      <c r="C9" s="169"/>
      <c r="D9" s="169"/>
      <c r="E9" s="169"/>
      <c r="F9" s="121">
        <v>43019</v>
      </c>
      <c r="G9" s="94"/>
      <c r="H9" s="96"/>
      <c r="I9" s="96"/>
      <c r="J9" s="69"/>
      <c r="K9" s="69"/>
      <c r="L9" s="69"/>
      <c r="M9" s="82" t="s">
        <v>225</v>
      </c>
    </row>
    <row r="10" spans="1:13" ht="75" x14ac:dyDescent="0.25">
      <c r="A10" s="176" t="s">
        <v>97</v>
      </c>
      <c r="B10" s="176" t="s">
        <v>38</v>
      </c>
      <c r="C10" s="176" t="s">
        <v>38</v>
      </c>
      <c r="D10" s="176" t="s">
        <v>38</v>
      </c>
      <c r="E10" s="176" t="s">
        <v>38</v>
      </c>
      <c r="F10" s="173">
        <v>42927</v>
      </c>
      <c r="G10" s="192" t="s">
        <v>161</v>
      </c>
      <c r="H10" s="73" t="s">
        <v>174</v>
      </c>
      <c r="I10" s="73" t="s">
        <v>173</v>
      </c>
      <c r="J10" s="74" t="s">
        <v>172</v>
      </c>
      <c r="K10" s="195" t="s">
        <v>184</v>
      </c>
      <c r="L10" s="192" t="s">
        <v>185</v>
      </c>
      <c r="M10" s="196"/>
    </row>
    <row r="11" spans="1:13" ht="75" x14ac:dyDescent="0.25">
      <c r="A11" s="177"/>
      <c r="B11" s="177"/>
      <c r="C11" s="177"/>
      <c r="D11" s="177"/>
      <c r="E11" s="177"/>
      <c r="F11" s="174"/>
      <c r="G11" s="192"/>
      <c r="H11" s="73" t="s">
        <v>175</v>
      </c>
      <c r="I11" s="73" t="s">
        <v>181</v>
      </c>
      <c r="J11" s="74" t="s">
        <v>176</v>
      </c>
      <c r="K11" s="195"/>
      <c r="L11" s="192"/>
      <c r="M11" s="196"/>
    </row>
    <row r="12" spans="1:13" ht="90" x14ac:dyDescent="0.25">
      <c r="A12" s="177"/>
      <c r="B12" s="177"/>
      <c r="C12" s="177"/>
      <c r="D12" s="177"/>
      <c r="E12" s="177"/>
      <c r="F12" s="174"/>
      <c r="G12" s="192"/>
      <c r="H12" s="73" t="s">
        <v>177</v>
      </c>
      <c r="I12" s="73" t="s">
        <v>182</v>
      </c>
      <c r="J12" s="74" t="s">
        <v>178</v>
      </c>
      <c r="K12" s="195"/>
      <c r="L12" s="192"/>
      <c r="M12" s="196"/>
    </row>
    <row r="13" spans="1:13" ht="75" x14ac:dyDescent="0.25">
      <c r="A13" s="177"/>
      <c r="B13" s="177"/>
      <c r="C13" s="177"/>
      <c r="D13" s="177"/>
      <c r="E13" s="177"/>
      <c r="F13" s="174"/>
      <c r="G13" s="192"/>
      <c r="H13" s="73" t="s">
        <v>179</v>
      </c>
      <c r="I13" s="73" t="s">
        <v>183</v>
      </c>
      <c r="J13" s="74" t="s">
        <v>180</v>
      </c>
      <c r="K13" s="195"/>
      <c r="L13" s="192"/>
      <c r="M13" s="196"/>
    </row>
    <row r="14" spans="1:13" x14ac:dyDescent="0.25">
      <c r="A14" s="177"/>
      <c r="B14" s="177"/>
      <c r="C14" s="177"/>
      <c r="D14" s="177"/>
      <c r="E14" s="177"/>
      <c r="F14" s="175"/>
      <c r="G14" s="72"/>
      <c r="H14" s="171" t="s">
        <v>196</v>
      </c>
      <c r="I14" s="172"/>
      <c r="J14" s="74"/>
      <c r="K14" s="75"/>
      <c r="L14" s="72"/>
      <c r="M14" s="76"/>
    </row>
    <row r="15" spans="1:13" ht="90" x14ac:dyDescent="0.25">
      <c r="A15" s="178"/>
      <c r="B15" s="178"/>
      <c r="C15" s="178"/>
      <c r="D15" s="178"/>
      <c r="E15" s="178"/>
      <c r="F15" s="93">
        <v>43019</v>
      </c>
      <c r="G15" s="95"/>
      <c r="H15" s="91"/>
      <c r="I15" s="92"/>
      <c r="J15" s="74"/>
      <c r="K15" s="97"/>
      <c r="L15" s="95"/>
      <c r="M15" s="122" t="s">
        <v>226</v>
      </c>
    </row>
    <row r="16" spans="1:13" ht="75" customHeight="1" x14ac:dyDescent="0.25">
      <c r="A16" s="186" t="s">
        <v>98</v>
      </c>
      <c r="B16" s="186" t="s">
        <v>38</v>
      </c>
      <c r="C16" s="186" t="s">
        <v>38</v>
      </c>
      <c r="D16" s="186" t="s">
        <v>38</v>
      </c>
      <c r="E16" s="186" t="s">
        <v>38</v>
      </c>
      <c r="F16" s="200">
        <v>42805</v>
      </c>
      <c r="G16" s="186" t="s">
        <v>133</v>
      </c>
      <c r="H16" s="58" t="s">
        <v>113</v>
      </c>
      <c r="I16" s="58" t="s">
        <v>112</v>
      </c>
      <c r="J16" s="59" t="s">
        <v>114</v>
      </c>
      <c r="K16" s="186" t="s">
        <v>115</v>
      </c>
      <c r="L16" s="186" t="s">
        <v>116</v>
      </c>
      <c r="M16" s="199" t="s">
        <v>104</v>
      </c>
    </row>
    <row r="17" spans="1:13" ht="60" x14ac:dyDescent="0.25">
      <c r="A17" s="186"/>
      <c r="B17" s="186"/>
      <c r="C17" s="186"/>
      <c r="D17" s="186"/>
      <c r="E17" s="186"/>
      <c r="F17" s="200"/>
      <c r="G17" s="186"/>
      <c r="H17" s="58" t="s">
        <v>117</v>
      </c>
      <c r="I17" s="58" t="s">
        <v>118</v>
      </c>
      <c r="J17" s="59" t="s">
        <v>114</v>
      </c>
      <c r="K17" s="186"/>
      <c r="L17" s="186"/>
      <c r="M17" s="199"/>
    </row>
    <row r="18" spans="1:13" ht="60" x14ac:dyDescent="0.25">
      <c r="A18" s="186"/>
      <c r="B18" s="186"/>
      <c r="C18" s="186"/>
      <c r="D18" s="186"/>
      <c r="E18" s="186"/>
      <c r="F18" s="200"/>
      <c r="G18" s="186"/>
      <c r="H18" s="58" t="s">
        <v>119</v>
      </c>
      <c r="I18" s="58" t="s">
        <v>118</v>
      </c>
      <c r="J18" s="59" t="s">
        <v>114</v>
      </c>
      <c r="K18" s="186"/>
      <c r="L18" s="186"/>
      <c r="M18" s="199"/>
    </row>
    <row r="19" spans="1:13" ht="60" x14ac:dyDescent="0.25">
      <c r="A19" s="186"/>
      <c r="B19" s="186"/>
      <c r="C19" s="186"/>
      <c r="D19" s="186"/>
      <c r="E19" s="186"/>
      <c r="F19" s="200"/>
      <c r="G19" s="186"/>
      <c r="H19" s="58" t="s">
        <v>120</v>
      </c>
      <c r="I19" s="58" t="s">
        <v>127</v>
      </c>
      <c r="J19" s="59" t="s">
        <v>114</v>
      </c>
      <c r="K19" s="186"/>
      <c r="L19" s="186"/>
      <c r="M19" s="199"/>
    </row>
    <row r="20" spans="1:13" ht="60" x14ac:dyDescent="0.25">
      <c r="A20" s="186"/>
      <c r="B20" s="186"/>
      <c r="C20" s="186"/>
      <c r="D20" s="186"/>
      <c r="E20" s="186"/>
      <c r="F20" s="200"/>
      <c r="G20" s="186"/>
      <c r="H20" s="58" t="s">
        <v>121</v>
      </c>
      <c r="I20" s="58" t="s">
        <v>130</v>
      </c>
      <c r="J20" s="59" t="s">
        <v>114</v>
      </c>
      <c r="K20" s="186"/>
      <c r="L20" s="186"/>
      <c r="M20" s="199"/>
    </row>
    <row r="21" spans="1:13" ht="60" x14ac:dyDescent="0.25">
      <c r="A21" s="186"/>
      <c r="B21" s="186"/>
      <c r="C21" s="186"/>
      <c r="D21" s="186"/>
      <c r="E21" s="186"/>
      <c r="F21" s="200"/>
      <c r="G21" s="186"/>
      <c r="H21" s="58" t="s">
        <v>122</v>
      </c>
      <c r="I21" s="58" t="s">
        <v>131</v>
      </c>
      <c r="J21" s="59" t="s">
        <v>114</v>
      </c>
      <c r="K21" s="186"/>
      <c r="L21" s="186"/>
      <c r="M21" s="199"/>
    </row>
    <row r="22" spans="1:13" ht="60" x14ac:dyDescent="0.25">
      <c r="A22" s="186"/>
      <c r="B22" s="186"/>
      <c r="C22" s="186"/>
      <c r="D22" s="186"/>
      <c r="E22" s="186"/>
      <c r="F22" s="200"/>
      <c r="G22" s="186"/>
      <c r="H22" s="58" t="s">
        <v>123</v>
      </c>
      <c r="I22" s="58" t="s">
        <v>128</v>
      </c>
      <c r="J22" s="59" t="s">
        <v>114</v>
      </c>
      <c r="K22" s="186"/>
      <c r="L22" s="186"/>
      <c r="M22" s="199"/>
    </row>
    <row r="23" spans="1:13" ht="60" x14ac:dyDescent="0.25">
      <c r="A23" s="186"/>
      <c r="B23" s="186"/>
      <c r="C23" s="186"/>
      <c r="D23" s="186"/>
      <c r="E23" s="186"/>
      <c r="F23" s="200"/>
      <c r="G23" s="186"/>
      <c r="H23" s="58" t="s">
        <v>125</v>
      </c>
      <c r="I23" s="58" t="s">
        <v>124</v>
      </c>
      <c r="J23" s="59" t="s">
        <v>114</v>
      </c>
      <c r="K23" s="186"/>
      <c r="L23" s="186"/>
      <c r="M23" s="199"/>
    </row>
    <row r="24" spans="1:13" ht="60" x14ac:dyDescent="0.25">
      <c r="A24" s="186"/>
      <c r="B24" s="186"/>
      <c r="C24" s="186"/>
      <c r="D24" s="186"/>
      <c r="E24" s="186"/>
      <c r="F24" s="200"/>
      <c r="G24" s="186"/>
      <c r="H24" s="58" t="s">
        <v>126</v>
      </c>
      <c r="I24" s="58" t="s">
        <v>129</v>
      </c>
      <c r="J24" s="59" t="s">
        <v>114</v>
      </c>
      <c r="K24" s="186"/>
      <c r="L24" s="186"/>
      <c r="M24" s="199"/>
    </row>
    <row r="25" spans="1:13" x14ac:dyDescent="0.25">
      <c r="A25" s="186"/>
      <c r="B25" s="186"/>
      <c r="C25" s="186"/>
      <c r="D25" s="186"/>
      <c r="E25" s="186"/>
      <c r="F25" s="60">
        <v>42897</v>
      </c>
      <c r="G25" s="58"/>
      <c r="H25" s="58"/>
      <c r="I25" s="58"/>
      <c r="J25" s="59"/>
      <c r="K25" s="58"/>
      <c r="L25" s="58"/>
      <c r="M25" s="61" t="s">
        <v>106</v>
      </c>
    </row>
    <row r="26" spans="1:13" ht="75" customHeight="1" x14ac:dyDescent="0.25">
      <c r="A26" s="170" t="s">
        <v>105</v>
      </c>
      <c r="B26" s="170" t="s">
        <v>38</v>
      </c>
      <c r="C26" s="170" t="s">
        <v>38</v>
      </c>
      <c r="D26" s="170" t="s">
        <v>38</v>
      </c>
      <c r="E26" s="170" t="s">
        <v>38</v>
      </c>
      <c r="F26" s="189">
        <v>42805</v>
      </c>
      <c r="G26" s="170" t="s">
        <v>134</v>
      </c>
      <c r="H26" s="77" t="s">
        <v>113</v>
      </c>
      <c r="I26" s="77" t="s">
        <v>112</v>
      </c>
      <c r="J26" s="78" t="s">
        <v>114</v>
      </c>
      <c r="K26" s="170" t="s">
        <v>115</v>
      </c>
      <c r="L26" s="170" t="s">
        <v>116</v>
      </c>
      <c r="M26" s="201" t="s">
        <v>104</v>
      </c>
    </row>
    <row r="27" spans="1:13" ht="60" x14ac:dyDescent="0.25">
      <c r="A27" s="170"/>
      <c r="B27" s="170"/>
      <c r="C27" s="170"/>
      <c r="D27" s="170"/>
      <c r="E27" s="170"/>
      <c r="F27" s="189"/>
      <c r="G27" s="170"/>
      <c r="H27" s="77" t="s">
        <v>117</v>
      </c>
      <c r="I27" s="77" t="s">
        <v>118</v>
      </c>
      <c r="J27" s="78" t="s">
        <v>114</v>
      </c>
      <c r="K27" s="170"/>
      <c r="L27" s="170"/>
      <c r="M27" s="201"/>
    </row>
    <row r="28" spans="1:13" ht="60" x14ac:dyDescent="0.25">
      <c r="A28" s="170"/>
      <c r="B28" s="170"/>
      <c r="C28" s="170"/>
      <c r="D28" s="170"/>
      <c r="E28" s="170"/>
      <c r="F28" s="189"/>
      <c r="G28" s="170"/>
      <c r="H28" s="77" t="s">
        <v>119</v>
      </c>
      <c r="I28" s="77" t="s">
        <v>118</v>
      </c>
      <c r="J28" s="78" t="s">
        <v>114</v>
      </c>
      <c r="K28" s="170"/>
      <c r="L28" s="170"/>
      <c r="M28" s="201"/>
    </row>
    <row r="29" spans="1:13" ht="60" x14ac:dyDescent="0.25">
      <c r="A29" s="170"/>
      <c r="B29" s="170"/>
      <c r="C29" s="170"/>
      <c r="D29" s="170"/>
      <c r="E29" s="170"/>
      <c r="F29" s="189"/>
      <c r="G29" s="170"/>
      <c r="H29" s="77" t="s">
        <v>120</v>
      </c>
      <c r="I29" s="77" t="s">
        <v>127</v>
      </c>
      <c r="J29" s="78" t="s">
        <v>114</v>
      </c>
      <c r="K29" s="170"/>
      <c r="L29" s="170"/>
      <c r="M29" s="201"/>
    </row>
    <row r="30" spans="1:13" ht="60" x14ac:dyDescent="0.25">
      <c r="A30" s="170"/>
      <c r="B30" s="170"/>
      <c r="C30" s="170"/>
      <c r="D30" s="170"/>
      <c r="E30" s="170"/>
      <c r="F30" s="189"/>
      <c r="G30" s="170"/>
      <c r="H30" s="77" t="s">
        <v>121</v>
      </c>
      <c r="I30" s="77" t="s">
        <v>130</v>
      </c>
      <c r="J30" s="78" t="s">
        <v>114</v>
      </c>
      <c r="K30" s="170"/>
      <c r="L30" s="170"/>
      <c r="M30" s="201"/>
    </row>
    <row r="31" spans="1:13" ht="60" x14ac:dyDescent="0.25">
      <c r="A31" s="170"/>
      <c r="B31" s="170"/>
      <c r="C31" s="170"/>
      <c r="D31" s="170"/>
      <c r="E31" s="170"/>
      <c r="F31" s="189"/>
      <c r="G31" s="170"/>
      <c r="H31" s="77" t="s">
        <v>122</v>
      </c>
      <c r="I31" s="77" t="s">
        <v>131</v>
      </c>
      <c r="J31" s="78" t="s">
        <v>114</v>
      </c>
      <c r="K31" s="170"/>
      <c r="L31" s="170"/>
      <c r="M31" s="201"/>
    </row>
    <row r="32" spans="1:13" ht="60" x14ac:dyDescent="0.25">
      <c r="A32" s="170"/>
      <c r="B32" s="170"/>
      <c r="C32" s="170"/>
      <c r="D32" s="170"/>
      <c r="E32" s="170"/>
      <c r="F32" s="189"/>
      <c r="G32" s="170"/>
      <c r="H32" s="77" t="s">
        <v>123</v>
      </c>
      <c r="I32" s="77" t="s">
        <v>128</v>
      </c>
      <c r="J32" s="78" t="s">
        <v>114</v>
      </c>
      <c r="K32" s="170"/>
      <c r="L32" s="170"/>
      <c r="M32" s="201"/>
    </row>
    <row r="33" spans="1:13" ht="60" x14ac:dyDescent="0.25">
      <c r="A33" s="170"/>
      <c r="B33" s="170"/>
      <c r="C33" s="170"/>
      <c r="D33" s="170"/>
      <c r="E33" s="170"/>
      <c r="F33" s="189"/>
      <c r="G33" s="170"/>
      <c r="H33" s="77" t="s">
        <v>125</v>
      </c>
      <c r="I33" s="77" t="s">
        <v>124</v>
      </c>
      <c r="J33" s="78" t="s">
        <v>114</v>
      </c>
      <c r="K33" s="170"/>
      <c r="L33" s="170"/>
      <c r="M33" s="201"/>
    </row>
    <row r="34" spans="1:13" ht="60" x14ac:dyDescent="0.25">
      <c r="A34" s="170"/>
      <c r="B34" s="170"/>
      <c r="C34" s="170"/>
      <c r="D34" s="170"/>
      <c r="E34" s="170"/>
      <c r="F34" s="189"/>
      <c r="G34" s="170"/>
      <c r="H34" s="77" t="s">
        <v>126</v>
      </c>
      <c r="I34" s="77" t="s">
        <v>129</v>
      </c>
      <c r="J34" s="78" t="s">
        <v>114</v>
      </c>
      <c r="K34" s="170"/>
      <c r="L34" s="170"/>
      <c r="M34" s="201"/>
    </row>
    <row r="35" spans="1:13" x14ac:dyDescent="0.25">
      <c r="A35" s="170"/>
      <c r="B35" s="170"/>
      <c r="C35" s="170"/>
      <c r="D35" s="170"/>
      <c r="E35" s="170"/>
      <c r="F35" s="79">
        <v>42897</v>
      </c>
      <c r="G35" s="80"/>
      <c r="H35" s="80"/>
      <c r="I35" s="80"/>
      <c r="J35" s="80"/>
      <c r="K35" s="80"/>
      <c r="L35" s="80"/>
      <c r="M35" s="81" t="s">
        <v>106</v>
      </c>
    </row>
    <row r="36" spans="1:13" ht="75" x14ac:dyDescent="0.25">
      <c r="A36" s="179" t="s">
        <v>100</v>
      </c>
      <c r="B36" s="180" t="s">
        <v>38</v>
      </c>
      <c r="C36" s="180" t="s">
        <v>38</v>
      </c>
      <c r="D36" s="180" t="s">
        <v>38</v>
      </c>
      <c r="E36" s="180" t="s">
        <v>38</v>
      </c>
      <c r="F36" s="187">
        <v>42897</v>
      </c>
      <c r="G36" s="188" t="s">
        <v>141</v>
      </c>
      <c r="H36" s="56" t="s">
        <v>142</v>
      </c>
      <c r="I36" s="56" t="s">
        <v>136</v>
      </c>
      <c r="J36" s="57" t="s">
        <v>151</v>
      </c>
      <c r="K36" s="188" t="s">
        <v>152</v>
      </c>
      <c r="L36" s="179" t="s">
        <v>153</v>
      </c>
      <c r="M36" s="89" t="s">
        <v>194</v>
      </c>
    </row>
    <row r="37" spans="1:13" ht="75" x14ac:dyDescent="0.25">
      <c r="A37" s="179"/>
      <c r="B37" s="181"/>
      <c r="C37" s="181"/>
      <c r="D37" s="181"/>
      <c r="E37" s="181"/>
      <c r="F37" s="187"/>
      <c r="G37" s="179"/>
      <c r="H37" s="56" t="s">
        <v>143</v>
      </c>
      <c r="I37" s="56" t="s">
        <v>137</v>
      </c>
      <c r="J37" s="57" t="s">
        <v>149</v>
      </c>
      <c r="K37" s="179"/>
      <c r="L37" s="179"/>
      <c r="M37" s="89" t="s">
        <v>195</v>
      </c>
    </row>
    <row r="38" spans="1:13" ht="60" x14ac:dyDescent="0.25">
      <c r="A38" s="179"/>
      <c r="B38" s="181"/>
      <c r="C38" s="181"/>
      <c r="D38" s="181"/>
      <c r="E38" s="181"/>
      <c r="F38" s="187"/>
      <c r="G38" s="179"/>
      <c r="H38" s="56" t="s">
        <v>144</v>
      </c>
      <c r="I38" s="56" t="s">
        <v>138</v>
      </c>
      <c r="J38" s="57" t="s">
        <v>148</v>
      </c>
      <c r="K38" s="179"/>
      <c r="L38" s="179"/>
      <c r="M38" s="90"/>
    </row>
    <row r="39" spans="1:13" ht="75" x14ac:dyDescent="0.25">
      <c r="A39" s="179"/>
      <c r="B39" s="181"/>
      <c r="C39" s="181"/>
      <c r="D39" s="181"/>
      <c r="E39" s="181"/>
      <c r="F39" s="187"/>
      <c r="G39" s="179"/>
      <c r="H39" s="56" t="s">
        <v>145</v>
      </c>
      <c r="I39" s="56" t="s">
        <v>139</v>
      </c>
      <c r="J39" s="57" t="s">
        <v>147</v>
      </c>
      <c r="K39" s="179"/>
      <c r="L39" s="179"/>
      <c r="M39" s="90"/>
    </row>
    <row r="40" spans="1:13" ht="75" x14ac:dyDescent="0.25">
      <c r="A40" s="179"/>
      <c r="B40" s="182"/>
      <c r="C40" s="182"/>
      <c r="D40" s="182"/>
      <c r="E40" s="182"/>
      <c r="F40" s="187"/>
      <c r="G40" s="179"/>
      <c r="H40" s="56" t="s">
        <v>146</v>
      </c>
      <c r="I40" s="56" t="s">
        <v>140</v>
      </c>
      <c r="J40" s="57" t="s">
        <v>150</v>
      </c>
      <c r="K40" s="179"/>
      <c r="L40" s="179"/>
      <c r="M40" s="90"/>
    </row>
    <row r="41" spans="1:13" ht="75" customHeight="1" x14ac:dyDescent="0.25">
      <c r="A41" s="183" t="s">
        <v>101</v>
      </c>
      <c r="B41" s="183" t="s">
        <v>38</v>
      </c>
      <c r="C41" s="183" t="s">
        <v>38</v>
      </c>
      <c r="D41" s="183" t="s">
        <v>38</v>
      </c>
      <c r="E41" s="183" t="s">
        <v>38</v>
      </c>
      <c r="F41" s="198">
        <v>42805</v>
      </c>
      <c r="G41" s="183" t="s">
        <v>135</v>
      </c>
      <c r="H41" s="62" t="s">
        <v>113</v>
      </c>
      <c r="I41" s="62" t="s">
        <v>112</v>
      </c>
      <c r="J41" s="63" t="s">
        <v>114</v>
      </c>
      <c r="K41" s="183" t="s">
        <v>115</v>
      </c>
      <c r="L41" s="183" t="s">
        <v>116</v>
      </c>
      <c r="M41" s="64" t="s">
        <v>104</v>
      </c>
    </row>
    <row r="42" spans="1:13" ht="60" x14ac:dyDescent="0.25">
      <c r="A42" s="183"/>
      <c r="B42" s="183"/>
      <c r="C42" s="183"/>
      <c r="D42" s="183"/>
      <c r="E42" s="183"/>
      <c r="F42" s="198"/>
      <c r="G42" s="183"/>
      <c r="H42" s="62" t="s">
        <v>117</v>
      </c>
      <c r="I42" s="62" t="s">
        <v>118</v>
      </c>
      <c r="J42" s="63" t="s">
        <v>114</v>
      </c>
      <c r="K42" s="183"/>
      <c r="L42" s="183"/>
      <c r="M42" s="64"/>
    </row>
    <row r="43" spans="1:13" ht="60" x14ac:dyDescent="0.25">
      <c r="A43" s="183"/>
      <c r="B43" s="183"/>
      <c r="C43" s="183"/>
      <c r="D43" s="183"/>
      <c r="E43" s="183"/>
      <c r="F43" s="198"/>
      <c r="G43" s="183"/>
      <c r="H43" s="62" t="s">
        <v>119</v>
      </c>
      <c r="I43" s="62" t="s">
        <v>118</v>
      </c>
      <c r="J43" s="63" t="s">
        <v>114</v>
      </c>
      <c r="K43" s="183"/>
      <c r="L43" s="183"/>
      <c r="M43" s="64"/>
    </row>
    <row r="44" spans="1:13" ht="60" x14ac:dyDescent="0.25">
      <c r="A44" s="183"/>
      <c r="B44" s="183"/>
      <c r="C44" s="183"/>
      <c r="D44" s="183"/>
      <c r="E44" s="183"/>
      <c r="F44" s="198"/>
      <c r="G44" s="183"/>
      <c r="H44" s="62" t="s">
        <v>120</v>
      </c>
      <c r="I44" s="62" t="s">
        <v>127</v>
      </c>
      <c r="J44" s="63" t="s">
        <v>114</v>
      </c>
      <c r="K44" s="183"/>
      <c r="L44" s="183"/>
      <c r="M44" s="64"/>
    </row>
    <row r="45" spans="1:13" ht="60" x14ac:dyDescent="0.25">
      <c r="A45" s="183"/>
      <c r="B45" s="183"/>
      <c r="C45" s="183"/>
      <c r="D45" s="183"/>
      <c r="E45" s="183"/>
      <c r="F45" s="198"/>
      <c r="G45" s="183"/>
      <c r="H45" s="62" t="s">
        <v>121</v>
      </c>
      <c r="I45" s="62" t="s">
        <v>130</v>
      </c>
      <c r="J45" s="63" t="s">
        <v>114</v>
      </c>
      <c r="K45" s="183"/>
      <c r="L45" s="183"/>
      <c r="M45" s="64"/>
    </row>
    <row r="46" spans="1:13" ht="60" x14ac:dyDescent="0.25">
      <c r="A46" s="183"/>
      <c r="B46" s="183"/>
      <c r="C46" s="183"/>
      <c r="D46" s="183"/>
      <c r="E46" s="183"/>
      <c r="F46" s="198"/>
      <c r="G46" s="183"/>
      <c r="H46" s="62" t="s">
        <v>122</v>
      </c>
      <c r="I46" s="62" t="s">
        <v>131</v>
      </c>
      <c r="J46" s="63" t="s">
        <v>114</v>
      </c>
      <c r="K46" s="183"/>
      <c r="L46" s="183"/>
      <c r="M46" s="64"/>
    </row>
    <row r="47" spans="1:13" ht="60" x14ac:dyDescent="0.25">
      <c r="A47" s="183"/>
      <c r="B47" s="183"/>
      <c r="C47" s="183"/>
      <c r="D47" s="183"/>
      <c r="E47" s="183"/>
      <c r="F47" s="198"/>
      <c r="G47" s="183"/>
      <c r="H47" s="62" t="s">
        <v>123</v>
      </c>
      <c r="I47" s="62" t="s">
        <v>128</v>
      </c>
      <c r="J47" s="63" t="s">
        <v>114</v>
      </c>
      <c r="K47" s="183"/>
      <c r="L47" s="183"/>
      <c r="M47" s="64"/>
    </row>
    <row r="48" spans="1:13" ht="60" x14ac:dyDescent="0.25">
      <c r="A48" s="183"/>
      <c r="B48" s="183"/>
      <c r="C48" s="183"/>
      <c r="D48" s="183"/>
      <c r="E48" s="183"/>
      <c r="F48" s="198"/>
      <c r="G48" s="183"/>
      <c r="H48" s="62" t="s">
        <v>125</v>
      </c>
      <c r="I48" s="62" t="s">
        <v>124</v>
      </c>
      <c r="J48" s="63" t="s">
        <v>114</v>
      </c>
      <c r="K48" s="183"/>
      <c r="L48" s="183"/>
      <c r="M48" s="64"/>
    </row>
    <row r="49" spans="1:13" ht="60" x14ac:dyDescent="0.25">
      <c r="A49" s="183"/>
      <c r="B49" s="183"/>
      <c r="C49" s="183"/>
      <c r="D49" s="183"/>
      <c r="E49" s="183"/>
      <c r="F49" s="198"/>
      <c r="G49" s="183"/>
      <c r="H49" s="62" t="s">
        <v>126</v>
      </c>
      <c r="I49" s="62" t="s">
        <v>129</v>
      </c>
      <c r="J49" s="63" t="s">
        <v>114</v>
      </c>
      <c r="K49" s="183"/>
      <c r="L49" s="183"/>
      <c r="M49" s="64"/>
    </row>
    <row r="50" spans="1:13" x14ac:dyDescent="0.25">
      <c r="A50" s="183"/>
      <c r="B50" s="183"/>
      <c r="C50" s="183"/>
      <c r="D50" s="183"/>
      <c r="E50" s="183"/>
      <c r="F50" s="65">
        <v>42897</v>
      </c>
      <c r="G50" s="66"/>
      <c r="H50" s="66"/>
      <c r="I50" s="66"/>
      <c r="J50" s="66"/>
      <c r="K50" s="66"/>
      <c r="L50" s="66"/>
      <c r="M50" s="64" t="s">
        <v>106</v>
      </c>
    </row>
    <row r="51" spans="1:13" ht="75" customHeight="1" x14ac:dyDescent="0.25">
      <c r="A51" s="184" t="s">
        <v>102</v>
      </c>
      <c r="B51" s="184" t="s">
        <v>38</v>
      </c>
      <c r="C51" s="184" t="s">
        <v>38</v>
      </c>
      <c r="D51" s="184" t="s">
        <v>38</v>
      </c>
      <c r="E51" s="184" t="s">
        <v>38</v>
      </c>
      <c r="F51" s="184" t="s">
        <v>103</v>
      </c>
      <c r="G51" s="184" t="s">
        <v>162</v>
      </c>
      <c r="H51" s="67" t="s">
        <v>113</v>
      </c>
      <c r="I51" s="67" t="s">
        <v>112</v>
      </c>
      <c r="J51" s="68" t="s">
        <v>114</v>
      </c>
      <c r="K51" s="184" t="s">
        <v>115</v>
      </c>
      <c r="L51" s="184" t="s">
        <v>116</v>
      </c>
      <c r="M51" s="190" t="s">
        <v>104</v>
      </c>
    </row>
    <row r="52" spans="1:13" ht="60" x14ac:dyDescent="0.25">
      <c r="A52" s="184"/>
      <c r="B52" s="184"/>
      <c r="C52" s="184"/>
      <c r="D52" s="184"/>
      <c r="E52" s="184"/>
      <c r="F52" s="184"/>
      <c r="G52" s="184"/>
      <c r="H52" s="67" t="s">
        <v>117</v>
      </c>
      <c r="I52" s="67" t="s">
        <v>118</v>
      </c>
      <c r="J52" s="68" t="s">
        <v>114</v>
      </c>
      <c r="K52" s="184"/>
      <c r="L52" s="184"/>
      <c r="M52" s="190"/>
    </row>
    <row r="53" spans="1:13" ht="60" x14ac:dyDescent="0.25">
      <c r="A53" s="184"/>
      <c r="B53" s="184"/>
      <c r="C53" s="184"/>
      <c r="D53" s="184"/>
      <c r="E53" s="184"/>
      <c r="F53" s="184"/>
      <c r="G53" s="184"/>
      <c r="H53" s="67" t="s">
        <v>119</v>
      </c>
      <c r="I53" s="67" t="s">
        <v>118</v>
      </c>
      <c r="J53" s="68" t="s">
        <v>114</v>
      </c>
      <c r="K53" s="184"/>
      <c r="L53" s="184"/>
      <c r="M53" s="190"/>
    </row>
    <row r="54" spans="1:13" ht="60" x14ac:dyDescent="0.25">
      <c r="A54" s="184"/>
      <c r="B54" s="184"/>
      <c r="C54" s="184"/>
      <c r="D54" s="184"/>
      <c r="E54" s="184"/>
      <c r="F54" s="184"/>
      <c r="G54" s="184"/>
      <c r="H54" s="67" t="s">
        <v>120</v>
      </c>
      <c r="I54" s="67" t="s">
        <v>127</v>
      </c>
      <c r="J54" s="68" t="s">
        <v>114</v>
      </c>
      <c r="K54" s="184"/>
      <c r="L54" s="184"/>
      <c r="M54" s="190"/>
    </row>
    <row r="55" spans="1:13" ht="60" x14ac:dyDescent="0.25">
      <c r="A55" s="184"/>
      <c r="B55" s="184"/>
      <c r="C55" s="184"/>
      <c r="D55" s="184"/>
      <c r="E55" s="184"/>
      <c r="F55" s="184"/>
      <c r="G55" s="184"/>
      <c r="H55" s="67" t="s">
        <v>121</v>
      </c>
      <c r="I55" s="67" t="s">
        <v>130</v>
      </c>
      <c r="J55" s="68" t="s">
        <v>114</v>
      </c>
      <c r="K55" s="184"/>
      <c r="L55" s="184"/>
      <c r="M55" s="190"/>
    </row>
    <row r="56" spans="1:13" ht="60" x14ac:dyDescent="0.25">
      <c r="A56" s="184"/>
      <c r="B56" s="184"/>
      <c r="C56" s="184"/>
      <c r="D56" s="184"/>
      <c r="E56" s="184"/>
      <c r="F56" s="184"/>
      <c r="G56" s="184"/>
      <c r="H56" s="67" t="s">
        <v>122</v>
      </c>
      <c r="I56" s="67" t="s">
        <v>131</v>
      </c>
      <c r="J56" s="68" t="s">
        <v>114</v>
      </c>
      <c r="K56" s="184"/>
      <c r="L56" s="184"/>
      <c r="M56" s="190"/>
    </row>
    <row r="57" spans="1:13" ht="60" x14ac:dyDescent="0.25">
      <c r="A57" s="184"/>
      <c r="B57" s="184"/>
      <c r="C57" s="184"/>
      <c r="D57" s="184"/>
      <c r="E57" s="184"/>
      <c r="F57" s="184"/>
      <c r="G57" s="184"/>
      <c r="H57" s="67" t="s">
        <v>123</v>
      </c>
      <c r="I57" s="67" t="s">
        <v>128</v>
      </c>
      <c r="J57" s="68" t="s">
        <v>114</v>
      </c>
      <c r="K57" s="184"/>
      <c r="L57" s="184"/>
      <c r="M57" s="190"/>
    </row>
    <row r="58" spans="1:13" ht="60" x14ac:dyDescent="0.25">
      <c r="A58" s="184"/>
      <c r="B58" s="184"/>
      <c r="C58" s="184"/>
      <c r="D58" s="184"/>
      <c r="E58" s="184"/>
      <c r="F58" s="184"/>
      <c r="G58" s="184"/>
      <c r="H58" s="67" t="s">
        <v>125</v>
      </c>
      <c r="I58" s="67" t="s">
        <v>124</v>
      </c>
      <c r="J58" s="68" t="s">
        <v>114</v>
      </c>
      <c r="K58" s="184"/>
      <c r="L58" s="184"/>
      <c r="M58" s="190"/>
    </row>
    <row r="59" spans="1:13" ht="60" x14ac:dyDescent="0.25">
      <c r="A59" s="184"/>
      <c r="B59" s="184"/>
      <c r="C59" s="184"/>
      <c r="D59" s="184"/>
      <c r="E59" s="184"/>
      <c r="F59" s="184"/>
      <c r="G59" s="184"/>
      <c r="H59" s="67" t="s">
        <v>126</v>
      </c>
      <c r="I59" s="67" t="s">
        <v>129</v>
      </c>
      <c r="J59" s="68" t="s">
        <v>114</v>
      </c>
      <c r="K59" s="184"/>
      <c r="L59" s="184"/>
      <c r="M59" s="190"/>
    </row>
    <row r="60" spans="1:13" x14ac:dyDescent="0.25">
      <c r="A60" s="185"/>
      <c r="B60" s="185"/>
      <c r="C60" s="185"/>
      <c r="D60" s="185"/>
      <c r="E60" s="185"/>
      <c r="F60" s="83">
        <v>42897</v>
      </c>
      <c r="G60" s="185"/>
      <c r="H60" s="84"/>
      <c r="I60" s="84"/>
      <c r="J60" s="84"/>
      <c r="K60" s="84"/>
      <c r="L60" s="84"/>
      <c r="M60" s="85" t="s">
        <v>106</v>
      </c>
    </row>
    <row r="61" spans="1:13" ht="60" x14ac:dyDescent="0.25">
      <c r="A61" s="202" t="s">
        <v>99</v>
      </c>
      <c r="B61" s="3"/>
      <c r="C61" s="3"/>
      <c r="D61" s="3"/>
      <c r="E61" s="3"/>
      <c r="F61" s="204">
        <v>42927</v>
      </c>
      <c r="G61" s="202" t="s">
        <v>186</v>
      </c>
      <c r="H61" s="86" t="s">
        <v>155</v>
      </c>
      <c r="I61" s="86" t="s">
        <v>165</v>
      </c>
      <c r="J61" s="87" t="s">
        <v>169</v>
      </c>
      <c r="K61" s="86" t="s">
        <v>152</v>
      </c>
      <c r="L61" s="86" t="s">
        <v>153</v>
      </c>
      <c r="M61" s="3"/>
    </row>
    <row r="62" spans="1:13" ht="105" x14ac:dyDescent="0.25">
      <c r="A62" s="203"/>
      <c r="B62" s="3"/>
      <c r="C62" s="3"/>
      <c r="D62" s="3"/>
      <c r="E62" s="3"/>
      <c r="F62" s="224"/>
      <c r="G62" s="203"/>
      <c r="H62" s="222" t="s">
        <v>227</v>
      </c>
      <c r="I62" s="223"/>
      <c r="J62" s="87" t="s">
        <v>228</v>
      </c>
      <c r="K62" s="86"/>
      <c r="L62" s="86" t="s">
        <v>229</v>
      </c>
      <c r="M62" s="3" t="s">
        <v>187</v>
      </c>
    </row>
    <row r="63" spans="1:13" ht="105" x14ac:dyDescent="0.25">
      <c r="A63" s="203"/>
      <c r="B63" s="3"/>
      <c r="C63" s="3"/>
      <c r="D63" s="3"/>
      <c r="E63" s="3"/>
      <c r="F63" s="224"/>
      <c r="G63" s="203"/>
      <c r="H63" s="222" t="s">
        <v>227</v>
      </c>
      <c r="I63" s="223"/>
      <c r="J63" s="87" t="s">
        <v>228</v>
      </c>
      <c r="K63" s="86"/>
      <c r="L63" s="86" t="s">
        <v>229</v>
      </c>
      <c r="M63" s="3" t="s">
        <v>188</v>
      </c>
    </row>
    <row r="64" spans="1:13" ht="105" x14ac:dyDescent="0.25">
      <c r="A64" s="203"/>
      <c r="B64" s="3"/>
      <c r="C64" s="3"/>
      <c r="D64" s="3"/>
      <c r="E64" s="3"/>
      <c r="F64" s="224"/>
      <c r="G64" s="203"/>
      <c r="H64" s="222" t="s">
        <v>227</v>
      </c>
      <c r="I64" s="223"/>
      <c r="J64" s="87" t="s">
        <v>228</v>
      </c>
      <c r="K64" s="86"/>
      <c r="L64" s="86" t="s">
        <v>229</v>
      </c>
      <c r="M64" s="3" t="s">
        <v>189</v>
      </c>
    </row>
    <row r="65" spans="1:13" x14ac:dyDescent="0.25">
      <c r="A65" s="203"/>
      <c r="B65" s="3"/>
      <c r="C65" s="3"/>
      <c r="D65" s="3"/>
      <c r="E65" s="3"/>
      <c r="F65" s="224"/>
      <c r="G65" s="203"/>
      <c r="H65" s="197" t="s">
        <v>159</v>
      </c>
      <c r="I65" s="197"/>
      <c r="J65" s="87"/>
      <c r="K65" s="86"/>
      <c r="L65" s="86"/>
      <c r="M65" s="3" t="s">
        <v>190</v>
      </c>
    </row>
    <row r="66" spans="1:13" ht="105" x14ac:dyDescent="0.25">
      <c r="A66" s="203"/>
      <c r="B66" s="3"/>
      <c r="C66" s="3"/>
      <c r="D66" s="3"/>
      <c r="E66" s="3"/>
      <c r="F66" s="224"/>
      <c r="G66" s="203"/>
      <c r="H66" s="197" t="s">
        <v>198</v>
      </c>
      <c r="I66" s="197"/>
      <c r="J66" s="87" t="s">
        <v>197</v>
      </c>
      <c r="K66" s="86"/>
      <c r="L66" s="86" t="s">
        <v>199</v>
      </c>
      <c r="M66" s="87" t="s">
        <v>191</v>
      </c>
    </row>
    <row r="67" spans="1:13" ht="105" x14ac:dyDescent="0.25">
      <c r="A67" s="203"/>
      <c r="B67" s="3"/>
      <c r="C67" s="3"/>
      <c r="D67" s="3"/>
      <c r="E67" s="3"/>
      <c r="F67" s="224"/>
      <c r="G67" s="203"/>
      <c r="H67" s="197" t="s">
        <v>198</v>
      </c>
      <c r="I67" s="197"/>
      <c r="J67" s="87" t="s">
        <v>197</v>
      </c>
      <c r="K67" s="86"/>
      <c r="L67" s="86" t="s">
        <v>199</v>
      </c>
      <c r="M67" s="87" t="s">
        <v>192</v>
      </c>
    </row>
    <row r="68" spans="1:13" ht="105" x14ac:dyDescent="0.25">
      <c r="A68" s="203"/>
      <c r="B68" s="3"/>
      <c r="C68" s="3"/>
      <c r="D68" s="3"/>
      <c r="E68" s="3"/>
      <c r="F68" s="224"/>
      <c r="G68" s="203"/>
      <c r="H68" s="197" t="s">
        <v>198</v>
      </c>
      <c r="I68" s="197"/>
      <c r="J68" s="87" t="s">
        <v>197</v>
      </c>
      <c r="K68" s="86"/>
      <c r="L68" s="86" t="s">
        <v>199</v>
      </c>
      <c r="M68" s="87" t="s">
        <v>193</v>
      </c>
    </row>
    <row r="69" spans="1:13" ht="75" x14ac:dyDescent="0.25">
      <c r="A69" s="203"/>
      <c r="B69" s="3"/>
      <c r="C69" s="3"/>
      <c r="D69" s="3"/>
      <c r="E69" s="3"/>
      <c r="F69" s="224"/>
      <c r="G69" s="203"/>
      <c r="H69" s="197" t="s">
        <v>204</v>
      </c>
      <c r="I69" s="197" t="s">
        <v>203</v>
      </c>
      <c r="J69" s="87" t="s">
        <v>200</v>
      </c>
      <c r="K69" s="86" t="s">
        <v>201</v>
      </c>
      <c r="L69" s="86" t="s">
        <v>202</v>
      </c>
      <c r="M69" s="87"/>
    </row>
  </sheetData>
  <mergeCells count="82">
    <mergeCell ref="H69:I69"/>
    <mergeCell ref="G61:G69"/>
    <mergeCell ref="F61:F69"/>
    <mergeCell ref="A61:A69"/>
    <mergeCell ref="H68:I68"/>
    <mergeCell ref="H63:I63"/>
    <mergeCell ref="H64:I64"/>
    <mergeCell ref="H65:I65"/>
    <mergeCell ref="H66:I66"/>
    <mergeCell ref="H67:I67"/>
    <mergeCell ref="H62:I62"/>
    <mergeCell ref="M10:M13"/>
    <mergeCell ref="G41:G49"/>
    <mergeCell ref="F41:F49"/>
    <mergeCell ref="K51:K59"/>
    <mergeCell ref="L51:L59"/>
    <mergeCell ref="K36:K40"/>
    <mergeCell ref="L36:L40"/>
    <mergeCell ref="K26:K34"/>
    <mergeCell ref="L26:L34"/>
    <mergeCell ref="K16:K24"/>
    <mergeCell ref="L16:L24"/>
    <mergeCell ref="G16:G24"/>
    <mergeCell ref="M16:M24"/>
    <mergeCell ref="F16:F24"/>
    <mergeCell ref="M26:M34"/>
    <mergeCell ref="K2:K5"/>
    <mergeCell ref="L2:L5"/>
    <mergeCell ref="G10:G13"/>
    <mergeCell ref="F2:F8"/>
    <mergeCell ref="G2:G8"/>
    <mergeCell ref="H6:I6"/>
    <mergeCell ref="H7:I7"/>
    <mergeCell ref="H8:I8"/>
    <mergeCell ref="K10:K13"/>
    <mergeCell ref="L10:L13"/>
    <mergeCell ref="D41:D50"/>
    <mergeCell ref="E41:E50"/>
    <mergeCell ref="M51:M59"/>
    <mergeCell ref="F51:F59"/>
    <mergeCell ref="G51:G60"/>
    <mergeCell ref="E51:E60"/>
    <mergeCell ref="D51:D60"/>
    <mergeCell ref="E26:E35"/>
    <mergeCell ref="F36:F40"/>
    <mergeCell ref="G36:G40"/>
    <mergeCell ref="K41:K49"/>
    <mergeCell ref="L41:L49"/>
    <mergeCell ref="F26:F34"/>
    <mergeCell ref="G26:G34"/>
    <mergeCell ref="A41:A50"/>
    <mergeCell ref="B41:B50"/>
    <mergeCell ref="C41:C50"/>
    <mergeCell ref="C51:C60"/>
    <mergeCell ref="B51:B60"/>
    <mergeCell ref="A51:A60"/>
    <mergeCell ref="A36:A40"/>
    <mergeCell ref="B36:B40"/>
    <mergeCell ref="C36:C40"/>
    <mergeCell ref="D36:D40"/>
    <mergeCell ref="E36:E40"/>
    <mergeCell ref="A26:A35"/>
    <mergeCell ref="B26:B35"/>
    <mergeCell ref="C26:C35"/>
    <mergeCell ref="D26:D35"/>
    <mergeCell ref="H14:I14"/>
    <mergeCell ref="F10:F14"/>
    <mergeCell ref="A10:A15"/>
    <mergeCell ref="B10:B15"/>
    <mergeCell ref="C10:C15"/>
    <mergeCell ref="D10:D15"/>
    <mergeCell ref="E10:E15"/>
    <mergeCell ref="A16:A25"/>
    <mergeCell ref="B16:B25"/>
    <mergeCell ref="C16:C25"/>
    <mergeCell ref="D16:D25"/>
    <mergeCell ref="E16:E25"/>
    <mergeCell ref="A2:A9"/>
    <mergeCell ref="B2:B9"/>
    <mergeCell ref="C2:C9"/>
    <mergeCell ref="D2:D9"/>
    <mergeCell ref="E2:E9"/>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
  <sheetViews>
    <sheetView topLeftCell="B13" workbookViewId="0">
      <selection activeCell="G2" sqref="G2:K2"/>
    </sheetView>
  </sheetViews>
  <sheetFormatPr baseColWidth="10" defaultRowHeight="15" x14ac:dyDescent="0.25"/>
  <cols>
    <col min="1" max="1" width="33.28515625" customWidth="1"/>
    <col min="6" max="6" width="33.140625" bestFit="1" customWidth="1"/>
    <col min="7" max="7" width="23.5703125" bestFit="1" customWidth="1"/>
    <col min="8" max="8" width="34.140625" bestFit="1" customWidth="1"/>
    <col min="9" max="9" width="26.7109375" customWidth="1"/>
    <col min="10" max="10" width="28" bestFit="1" customWidth="1"/>
    <col min="11" max="11" width="22.7109375" bestFit="1" customWidth="1"/>
    <col min="13" max="13" width="36.28515625" customWidth="1"/>
  </cols>
  <sheetData>
    <row r="1" spans="1:13" ht="45" x14ac:dyDescent="0.25">
      <c r="A1" s="88" t="s">
        <v>27</v>
      </c>
      <c r="B1" s="55" t="s">
        <v>30</v>
      </c>
      <c r="C1" s="55" t="s">
        <v>58</v>
      </c>
      <c r="D1" s="55" t="s">
        <v>95</v>
      </c>
      <c r="E1" s="88" t="s">
        <v>96</v>
      </c>
      <c r="F1" s="88" t="s">
        <v>132</v>
      </c>
      <c r="G1" s="88" t="s">
        <v>111</v>
      </c>
      <c r="H1" s="88" t="s">
        <v>108</v>
      </c>
      <c r="I1" s="88" t="s">
        <v>107</v>
      </c>
      <c r="J1" s="88" t="s">
        <v>109</v>
      </c>
      <c r="K1" s="88" t="s">
        <v>110</v>
      </c>
      <c r="L1" s="88" t="s">
        <v>28</v>
      </c>
      <c r="M1" s="88" t="s">
        <v>26</v>
      </c>
    </row>
    <row r="2" spans="1:13" ht="60" x14ac:dyDescent="0.25">
      <c r="A2" s="212" t="s">
        <v>205</v>
      </c>
      <c r="B2" s="98"/>
      <c r="C2" s="98"/>
      <c r="D2" s="98"/>
      <c r="E2" s="98"/>
      <c r="F2" s="219" t="s">
        <v>206</v>
      </c>
      <c r="G2" s="99" t="s">
        <v>204</v>
      </c>
      <c r="H2" s="99" t="s">
        <v>203</v>
      </c>
      <c r="I2" s="100" t="s">
        <v>200</v>
      </c>
      <c r="J2" s="99" t="s">
        <v>201</v>
      </c>
      <c r="K2" s="99" t="s">
        <v>202</v>
      </c>
      <c r="L2" s="101">
        <v>42989</v>
      </c>
      <c r="M2" s="98"/>
    </row>
    <row r="3" spans="1:13" ht="75" x14ac:dyDescent="0.25">
      <c r="A3" s="213"/>
      <c r="B3" s="98"/>
      <c r="C3" s="98"/>
      <c r="D3" s="98"/>
      <c r="E3" s="98"/>
      <c r="F3" s="220"/>
      <c r="G3" s="98"/>
      <c r="H3" s="99" t="s">
        <v>208</v>
      </c>
      <c r="I3" s="100" t="s">
        <v>207</v>
      </c>
      <c r="J3" s="98"/>
      <c r="K3" s="99" t="s">
        <v>199</v>
      </c>
      <c r="L3" s="101">
        <v>42989</v>
      </c>
      <c r="M3" s="102" t="s">
        <v>209</v>
      </c>
    </row>
    <row r="4" spans="1:13" ht="75" x14ac:dyDescent="0.25">
      <c r="A4" s="214"/>
      <c r="B4" s="98"/>
      <c r="C4" s="98"/>
      <c r="D4" s="98"/>
      <c r="E4" s="98"/>
      <c r="F4" s="221"/>
      <c r="G4" s="99" t="s">
        <v>210</v>
      </c>
      <c r="H4" s="99" t="s">
        <v>211</v>
      </c>
      <c r="I4" s="100" t="s">
        <v>212</v>
      </c>
      <c r="J4" s="99" t="s">
        <v>213</v>
      </c>
      <c r="K4" s="103" t="s">
        <v>214</v>
      </c>
      <c r="L4" s="101">
        <v>42989</v>
      </c>
      <c r="M4" s="102" t="s">
        <v>209</v>
      </c>
    </row>
    <row r="5" spans="1:13" ht="60" x14ac:dyDescent="0.25">
      <c r="A5" s="205" t="s">
        <v>216</v>
      </c>
      <c r="B5" s="104"/>
      <c r="C5" s="104"/>
      <c r="D5" s="104"/>
      <c r="E5" s="104"/>
      <c r="F5" s="185" t="s">
        <v>218</v>
      </c>
      <c r="G5" s="105" t="s">
        <v>204</v>
      </c>
      <c r="H5" s="105" t="s">
        <v>203</v>
      </c>
      <c r="I5" s="106" t="s">
        <v>200</v>
      </c>
      <c r="J5" s="105" t="s">
        <v>201</v>
      </c>
      <c r="K5" s="105" t="s">
        <v>202</v>
      </c>
      <c r="L5" s="107">
        <v>42989</v>
      </c>
      <c r="M5" s="104"/>
    </row>
    <row r="6" spans="1:13" ht="75" x14ac:dyDescent="0.25">
      <c r="A6" s="206"/>
      <c r="B6" s="104"/>
      <c r="C6" s="104"/>
      <c r="D6" s="104"/>
      <c r="E6" s="104"/>
      <c r="F6" s="208"/>
      <c r="G6" s="104"/>
      <c r="H6" s="105" t="s">
        <v>208</v>
      </c>
      <c r="I6" s="106" t="s">
        <v>207</v>
      </c>
      <c r="J6" s="104"/>
      <c r="K6" s="105" t="s">
        <v>199</v>
      </c>
      <c r="L6" s="107">
        <v>42989</v>
      </c>
      <c r="M6" s="108" t="s">
        <v>209</v>
      </c>
    </row>
    <row r="7" spans="1:13" ht="75" x14ac:dyDescent="0.25">
      <c r="A7" s="207"/>
      <c r="B7" s="104"/>
      <c r="C7" s="104"/>
      <c r="D7" s="104"/>
      <c r="E7" s="104"/>
      <c r="F7" s="209"/>
      <c r="G7" s="105" t="s">
        <v>210</v>
      </c>
      <c r="H7" s="105" t="s">
        <v>211</v>
      </c>
      <c r="I7" s="106" t="s">
        <v>212</v>
      </c>
      <c r="J7" s="105" t="s">
        <v>213</v>
      </c>
      <c r="K7" s="109" t="s">
        <v>214</v>
      </c>
      <c r="L7" s="107">
        <v>42989</v>
      </c>
      <c r="M7" s="108" t="s">
        <v>209</v>
      </c>
    </row>
    <row r="8" spans="1:13" ht="75" x14ac:dyDescent="0.25">
      <c r="A8" s="114" t="s">
        <v>217</v>
      </c>
      <c r="B8" s="110"/>
      <c r="C8" s="110"/>
      <c r="D8" s="110"/>
      <c r="E8" s="110"/>
      <c r="F8" s="113" t="s">
        <v>219</v>
      </c>
      <c r="G8" s="110"/>
      <c r="H8" s="111" t="s">
        <v>208</v>
      </c>
      <c r="I8" s="57" t="s">
        <v>207</v>
      </c>
      <c r="J8" s="110"/>
      <c r="K8" s="111" t="s">
        <v>199</v>
      </c>
      <c r="L8" s="112">
        <v>42989</v>
      </c>
      <c r="M8" s="90" t="s">
        <v>209</v>
      </c>
    </row>
    <row r="9" spans="1:13" ht="15" customHeight="1" x14ac:dyDescent="0.25">
      <c r="A9" s="215" t="s">
        <v>220</v>
      </c>
      <c r="B9" s="98"/>
      <c r="C9" s="98"/>
      <c r="D9" s="98"/>
      <c r="E9" s="98"/>
      <c r="F9" s="217" t="s">
        <v>221</v>
      </c>
      <c r="G9" s="98"/>
      <c r="H9" s="99" t="s">
        <v>198</v>
      </c>
      <c r="I9" s="100" t="s">
        <v>197</v>
      </c>
      <c r="J9" s="98"/>
      <c r="K9" s="99" t="s">
        <v>199</v>
      </c>
      <c r="L9" s="101">
        <v>42989</v>
      </c>
      <c r="M9" s="102" t="s">
        <v>215</v>
      </c>
    </row>
    <row r="10" spans="1:13" ht="60" x14ac:dyDescent="0.25">
      <c r="A10" s="216"/>
      <c r="B10" s="98"/>
      <c r="C10" s="98"/>
      <c r="D10" s="98"/>
      <c r="E10" s="98"/>
      <c r="F10" s="218"/>
      <c r="G10" s="99" t="s">
        <v>204</v>
      </c>
      <c r="H10" s="99" t="s">
        <v>203</v>
      </c>
      <c r="I10" s="100" t="s">
        <v>200</v>
      </c>
      <c r="J10" s="99" t="s">
        <v>201</v>
      </c>
      <c r="K10" s="99" t="s">
        <v>202</v>
      </c>
      <c r="L10" s="101">
        <v>42989</v>
      </c>
      <c r="M10" s="98"/>
    </row>
    <row r="11" spans="1:13" ht="75" x14ac:dyDescent="0.25">
      <c r="A11" s="216"/>
      <c r="B11" s="98"/>
      <c r="C11" s="98"/>
      <c r="D11" s="98"/>
      <c r="E11" s="98"/>
      <c r="F11" s="218"/>
      <c r="G11" s="98"/>
      <c r="H11" s="99" t="s">
        <v>208</v>
      </c>
      <c r="I11" s="100" t="s">
        <v>207</v>
      </c>
      <c r="J11" s="98"/>
      <c r="K11" s="99" t="s">
        <v>199</v>
      </c>
      <c r="L11" s="101">
        <v>42989</v>
      </c>
      <c r="M11" s="102" t="s">
        <v>209</v>
      </c>
    </row>
    <row r="12" spans="1:13" ht="75" x14ac:dyDescent="0.25">
      <c r="A12" s="216"/>
      <c r="B12" s="98"/>
      <c r="C12" s="98"/>
      <c r="D12" s="98"/>
      <c r="E12" s="98"/>
      <c r="F12" s="218"/>
      <c r="G12" s="99" t="s">
        <v>210</v>
      </c>
      <c r="H12" s="99" t="s">
        <v>211</v>
      </c>
      <c r="I12" s="100" t="s">
        <v>212</v>
      </c>
      <c r="J12" s="99" t="s">
        <v>213</v>
      </c>
      <c r="K12" s="103" t="s">
        <v>214</v>
      </c>
      <c r="L12" s="101">
        <v>42989</v>
      </c>
      <c r="M12" s="102" t="s">
        <v>209</v>
      </c>
    </row>
    <row r="13" spans="1:13" ht="90" x14ac:dyDescent="0.25">
      <c r="A13" s="210" t="s">
        <v>222</v>
      </c>
      <c r="B13" s="115"/>
      <c r="C13" s="115"/>
      <c r="D13" s="115"/>
      <c r="E13" s="115"/>
      <c r="F13" s="211" t="s">
        <v>223</v>
      </c>
      <c r="G13" s="115"/>
      <c r="H13" s="116" t="s">
        <v>198</v>
      </c>
      <c r="I13" s="117" t="s">
        <v>197</v>
      </c>
      <c r="J13" s="115"/>
      <c r="K13" s="116" t="s">
        <v>199</v>
      </c>
      <c r="L13" s="118">
        <v>42989</v>
      </c>
      <c r="M13" s="119" t="s">
        <v>215</v>
      </c>
    </row>
    <row r="14" spans="1:13" ht="60" x14ac:dyDescent="0.25">
      <c r="A14" s="210"/>
      <c r="B14" s="115"/>
      <c r="C14" s="115"/>
      <c r="D14" s="115"/>
      <c r="E14" s="115"/>
      <c r="F14" s="211"/>
      <c r="G14" s="116" t="s">
        <v>204</v>
      </c>
      <c r="H14" s="116" t="s">
        <v>203</v>
      </c>
      <c r="I14" s="117" t="s">
        <v>200</v>
      </c>
      <c r="J14" s="116" t="s">
        <v>201</v>
      </c>
      <c r="K14" s="116" t="s">
        <v>202</v>
      </c>
      <c r="L14" s="118">
        <v>42989</v>
      </c>
      <c r="M14" s="115"/>
    </row>
    <row r="15" spans="1:13" ht="75" x14ac:dyDescent="0.25">
      <c r="A15" s="210"/>
      <c r="B15" s="115"/>
      <c r="C15" s="115"/>
      <c r="D15" s="115"/>
      <c r="E15" s="115"/>
      <c r="F15" s="211"/>
      <c r="G15" s="115"/>
      <c r="H15" s="116" t="s">
        <v>208</v>
      </c>
      <c r="I15" s="117" t="s">
        <v>207</v>
      </c>
      <c r="J15" s="115"/>
      <c r="K15" s="116" t="s">
        <v>199</v>
      </c>
      <c r="L15" s="118">
        <v>42989</v>
      </c>
      <c r="M15" s="119" t="s">
        <v>209</v>
      </c>
    </row>
    <row r="16" spans="1:13" ht="75" x14ac:dyDescent="0.25">
      <c r="A16" s="210"/>
      <c r="B16" s="115"/>
      <c r="C16" s="115"/>
      <c r="D16" s="115"/>
      <c r="E16" s="115"/>
      <c r="F16" s="211"/>
      <c r="G16" s="116" t="s">
        <v>210</v>
      </c>
      <c r="H16" s="116" t="s">
        <v>211</v>
      </c>
      <c r="I16" s="117" t="s">
        <v>212</v>
      </c>
      <c r="J16" s="116" t="s">
        <v>213</v>
      </c>
      <c r="K16" s="120" t="s">
        <v>214</v>
      </c>
      <c r="L16" s="118">
        <v>42989</v>
      </c>
      <c r="M16" s="119" t="s">
        <v>209</v>
      </c>
    </row>
  </sheetData>
  <mergeCells count="8">
    <mergeCell ref="A5:A7"/>
    <mergeCell ref="F5:F7"/>
    <mergeCell ref="A13:A16"/>
    <mergeCell ref="F13:F16"/>
    <mergeCell ref="A2:A4"/>
    <mergeCell ref="A9:A12"/>
    <mergeCell ref="F9:F12"/>
    <mergeCell ref="F2:F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Cuadre de Archivos</vt:lpstr>
      <vt:lpstr>Cuadre BSC BE</vt:lpstr>
      <vt:lpstr>SGA05 Aplicacion de Reglas</vt:lpstr>
      <vt:lpstr>SGA05 al 29102017</vt:lpstr>
      <vt:lpstr>BSC Gerencia Operaciones</vt:lpstr>
      <vt:lpstr>Pago Comisiones GO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Oscar Garcia</dc:creator>
  <cp:lastModifiedBy>Oscar Garcia</cp:lastModifiedBy>
  <dcterms:created xsi:type="dcterms:W3CDTF">2017-10-24T16:31:16Z</dcterms:created>
  <dcterms:modified xsi:type="dcterms:W3CDTF">2017-11-13T22:48:18Z</dcterms:modified>
</cp:coreProperties>
</file>